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5E610288-8F40-4D39-AF12-E7E1F9A7ABE0}" xr6:coauthVersionLast="47" xr6:coauthVersionMax="47" xr10:uidLastSave="{00000000-0000-0000-0000-000000000000}"/>
  <workbookProtection workbookAlgorithmName="SHA-512" workbookHashValue="1YnWZ2abQ2uW8UfNmgzPpZadCYOLdcjrej/6+kzqjM1/6y5hxBGyzlSRGuh7j+/xVaW/4soohmccNlHj0gGU+A==" workbookSaltValue="MB6Rw2vAo4aXvkdKlG2Xsw==" workbookSpinCount="100000" lockStructure="1"/>
  <bookViews>
    <workbookView xWindow="-120" yWindow="-120" windowWidth="29040" windowHeight="15720" activeTab="4" xr2:uid="{E360FD19-B95D-46F4-8895-2AD0279CDD37}"/>
  </bookViews>
  <sheets>
    <sheet name="TAB 2" sheetId="6" r:id="rId1"/>
    <sheet name="TAB 3" sheetId="7" r:id="rId2"/>
    <sheet name="TAB 4" sheetId="8" r:id="rId3"/>
    <sheet name="ELENCHI" sheetId="1" state="hidden" r:id="rId4"/>
    <sheet name="Rend_Categoria_A" sheetId="5" r:id="rId5"/>
    <sheet name="Dettaglio_Fatture" sheetId="4" r:id="rId6"/>
    <sheet name="CND" sheetId="2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6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l="1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G8" i="5"/>
  <c r="F8" i="5"/>
  <c r="D6" i="4" a="1"/>
  <c r="D6" i="4" s="1"/>
  <c r="D3" i="4" a="1"/>
  <c r="D3" i="4" s="1"/>
  <c r="D82" i="4"/>
  <c r="E82" i="4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SG3" i="4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LH82" i="4"/>
  <c r="NB82" i="4"/>
  <c r="EY82" i="4"/>
  <c r="HL82" i="4"/>
  <c r="QH82" i="4"/>
  <c r="RS82" i="4"/>
  <c r="BU82" i="4"/>
  <c r="IV82" i="4"/>
  <c r="BQ82" i="4"/>
  <c r="OZ82" i="4"/>
  <c r="NL82" i="4"/>
  <c r="Y82" i="4"/>
  <c r="HY82" i="4"/>
  <c r="BO82" i="4"/>
  <c r="AT82" i="4"/>
  <c r="LX82" i="4"/>
  <c r="CP82" i="4"/>
  <c r="AS82" i="4"/>
  <c r="RY82" i="4"/>
  <c r="EL82" i="4"/>
  <c r="ER82" i="4"/>
  <c r="JF82" i="4"/>
  <c r="CR82" i="4"/>
  <c r="QP82" i="4"/>
  <c r="BF82" i="4"/>
  <c r="FW82" i="4"/>
  <c r="ND82" i="4"/>
  <c r="FM82" i="4"/>
  <c r="QD82" i="4"/>
  <c r="NU82" i="4"/>
  <c r="M82" i="4"/>
  <c r="MV82" i="4"/>
  <c r="HO82" i="4"/>
  <c r="LF82" i="4"/>
  <c r="PU82" i="4"/>
  <c r="RU82" i="4"/>
  <c r="F82" i="4"/>
  <c r="JG82" i="4"/>
  <c r="QZ82" i="4"/>
  <c r="JZ82" i="4"/>
  <c r="NI82" i="4"/>
  <c r="GJ82" i="4"/>
  <c r="PD82" i="4"/>
  <c r="LJ82" i="4"/>
  <c r="NM82" i="4"/>
  <c r="GI82" i="4"/>
  <c r="NW82" i="4"/>
  <c r="LP82" i="4"/>
  <c r="SE82" i="4"/>
  <c r="GF82" i="4"/>
  <c r="O82" i="4"/>
  <c r="NY82" i="4"/>
  <c r="SD82" i="4"/>
  <c r="FR82" i="4"/>
  <c r="HZ82" i="4"/>
  <c r="Q82" i="4"/>
  <c r="AK82" i="4"/>
  <c r="Z82" i="4"/>
  <c r="JK82" i="4"/>
  <c r="MP82" i="4"/>
  <c r="HB82" i="4"/>
  <c r="MY82" i="4"/>
  <c r="KB82" i="4"/>
  <c r="QR82" i="4"/>
  <c r="IE82" i="4"/>
  <c r="GU82" i="4"/>
  <c r="KK82" i="4"/>
  <c r="QJ82" i="4"/>
  <c r="BG82" i="4"/>
  <c r="KM82" i="4"/>
  <c r="ES82" i="4"/>
  <c r="NJ82" i="4"/>
  <c r="GX82" i="4"/>
  <c r="BI82" i="4"/>
  <c r="CD82" i="4"/>
  <c r="BB82" i="4"/>
  <c r="MO82" i="4"/>
  <c r="HP82" i="4"/>
  <c r="IS82" i="4"/>
  <c r="SH82" i="4"/>
  <c r="NK82" i="4"/>
  <c r="AZ82" i="4"/>
  <c r="FS82" i="4"/>
  <c r="II82" i="4"/>
  <c r="CK82" i="4"/>
  <c r="JH82" i="4"/>
  <c r="GE82" i="4"/>
  <c r="OH82" i="4"/>
  <c r="CE82" i="4"/>
  <c r="LV82" i="4"/>
  <c r="LL82" i="4"/>
  <c r="HQ82" i="4"/>
  <c r="DX82" i="4"/>
  <c r="SG82" i="4"/>
  <c r="DM82" i="4"/>
  <c r="G82" i="4"/>
  <c r="NN82" i="4"/>
  <c r="KI82" i="4"/>
  <c r="FP82" i="4"/>
  <c r="QC82" i="4"/>
  <c r="MA82" i="4"/>
  <c r="NT82" i="4"/>
  <c r="CX82" i="4"/>
  <c r="DZ82" i="4"/>
  <c r="RE82" i="4"/>
  <c r="OJ82" i="4"/>
  <c r="HH82" i="4"/>
  <c r="FE82" i="4"/>
  <c r="JI82" i="4"/>
  <c r="RJ82" i="4"/>
  <c r="GM82" i="4"/>
  <c r="NE82" i="4"/>
  <c r="PK82" i="4"/>
  <c r="OT82" i="4"/>
  <c r="FC82" i="4"/>
  <c r="MQ82" i="4"/>
  <c r="CV82" i="4"/>
  <c r="IX82" i="4"/>
  <c r="KV82" i="4"/>
  <c r="SC82" i="4"/>
  <c r="KG82" i="4"/>
  <c r="PN82" i="4"/>
  <c r="K82" i="4"/>
  <c r="PE82" i="4"/>
  <c r="BA82" i="4"/>
  <c r="HF82" i="4"/>
  <c r="IH82" i="4"/>
  <c r="PQ82" i="4"/>
  <c r="GG82" i="4"/>
  <c r="QI82" i="4"/>
  <c r="RD82" i="4"/>
  <c r="JP82" i="4"/>
  <c r="LU82" i="4"/>
  <c r="IF82" i="4"/>
  <c r="NX82" i="4"/>
  <c r="JV82" i="4"/>
  <c r="EB82" i="4"/>
  <c r="KA82" i="4"/>
  <c r="LB82" i="4"/>
  <c r="MC82" i="4"/>
  <c r="V82" i="4"/>
  <c r="MZ82" i="4"/>
  <c r="LD82" i="4"/>
  <c r="IC82" i="4"/>
  <c r="DJ82" i="4"/>
  <c r="PW82" i="4"/>
  <c r="OX82" i="4"/>
  <c r="JL82" i="4"/>
  <c r="AR82" i="4"/>
  <c r="RF82" i="4"/>
  <c r="PA82" i="4"/>
  <c r="FZ82" i="4"/>
  <c r="LG82" i="4"/>
  <c r="EE82" i="4"/>
  <c r="RC82" i="4"/>
  <c r="AH82" i="4"/>
  <c r="PO82" i="4"/>
  <c r="IR82" i="4"/>
  <c r="QN82" i="4"/>
  <c r="BE82" i="4"/>
  <c r="KR82" i="4"/>
  <c r="CI82" i="4"/>
  <c r="FD82" i="4"/>
  <c r="CN82" i="4"/>
  <c r="OP82" i="4"/>
  <c r="CQ82" i="4"/>
  <c r="PR82" i="4"/>
  <c r="LW82" i="4"/>
  <c r="HV82" i="4"/>
  <c r="QT82" i="4"/>
  <c r="LR82" i="4"/>
  <c r="HW82" i="4"/>
  <c r="KZ82" i="4"/>
  <c r="JN82" i="4"/>
  <c r="LE82" i="4"/>
  <c r="BZ82" i="4"/>
  <c r="KT82" i="4"/>
  <c r="LC82" i="4"/>
  <c r="EP82" i="4"/>
  <c r="IZ82" i="4"/>
  <c r="CT82" i="4"/>
  <c r="CY82" i="4"/>
  <c r="BK82" i="4"/>
  <c r="CO82" i="4"/>
  <c r="NQ82" i="4"/>
  <c r="BM82" i="4"/>
  <c r="FG82" i="4"/>
  <c r="AO82" i="4"/>
  <c r="FF82" i="4"/>
  <c r="JB82" i="4"/>
  <c r="EC82" i="4"/>
  <c r="CJ82" i="4"/>
  <c r="ED82" i="4"/>
  <c r="LA82" i="4"/>
  <c r="FL82" i="4"/>
  <c r="JS82" i="4"/>
  <c r="FI82" i="4"/>
  <c r="IN82" i="4"/>
  <c r="OI82" i="4"/>
  <c r="CB82" i="4"/>
  <c r="RA82" i="4"/>
  <c r="HX82" i="4"/>
  <c r="ID82" i="4"/>
  <c r="MN82" i="4"/>
  <c r="BW82" i="4"/>
  <c r="NV82" i="4"/>
  <c r="NH82" i="4"/>
  <c r="PS82" i="4"/>
  <c r="GA82" i="4"/>
  <c r="CC82" i="4"/>
  <c r="X82" i="4"/>
  <c r="JA82" i="4"/>
  <c r="PZ82" i="4"/>
  <c r="KJ82" i="4"/>
  <c r="LT82" i="4"/>
  <c r="KP82" i="4"/>
  <c r="GK82" i="4"/>
  <c r="LM82" i="4"/>
  <c r="KO82" i="4"/>
  <c r="GW82" i="4"/>
  <c r="PJ82" i="4"/>
  <c r="DL82" i="4"/>
  <c r="QO82" i="4"/>
  <c r="KC82" i="4"/>
  <c r="HJ82" i="4"/>
  <c r="IQ82" i="4"/>
  <c r="EV82" i="4"/>
  <c r="I82" i="4"/>
  <c r="HR82" i="4"/>
  <c r="RG82" i="4"/>
  <c r="CW82" i="4"/>
  <c r="IW82" i="4"/>
  <c r="KN82" i="4"/>
  <c r="AF82" i="4"/>
  <c r="HG82" i="4"/>
  <c r="MI82" i="4"/>
  <c r="FT82" i="4"/>
  <c r="PX82" i="4"/>
  <c r="NR82" i="4"/>
  <c r="QW82" i="4"/>
  <c r="EX82" i="4"/>
  <c r="SI82" i="4"/>
  <c r="FH82" i="4"/>
  <c r="QY82" i="4"/>
  <c r="PV82" i="4"/>
  <c r="KU82" i="4"/>
  <c r="LZ82" i="4"/>
  <c r="GZ82" i="4"/>
  <c r="N82" i="4"/>
  <c r="SF82" i="4"/>
  <c r="RQ82" i="4"/>
  <c r="OD82" i="4"/>
  <c r="DP82" i="4"/>
  <c r="KH82" i="4"/>
  <c r="AA82" i="4"/>
  <c r="NP82" i="4"/>
  <c r="FU82" i="4"/>
  <c r="RH82" i="4"/>
  <c r="HD82" i="4"/>
  <c r="MJ82" i="4"/>
  <c r="CU82" i="4"/>
  <c r="RZ82" i="4"/>
  <c r="RX82" i="4"/>
  <c r="DI82" i="4"/>
  <c r="T82" i="4"/>
  <c r="JC82" i="4"/>
  <c r="AI82" i="4"/>
  <c r="DS82" i="4"/>
  <c r="OG82" i="4"/>
  <c r="RR82" i="4"/>
  <c r="KS82" i="4"/>
  <c r="U82" i="4"/>
  <c r="DK82" i="4"/>
  <c r="PG82" i="4"/>
  <c r="JO82" i="4"/>
  <c r="MW82" i="4"/>
  <c r="PI82" i="4"/>
  <c r="BH82" i="4"/>
  <c r="KE82" i="4"/>
  <c r="FO82" i="4"/>
  <c r="FV82" i="4"/>
  <c r="JJ82" i="4"/>
  <c r="CF82" i="4"/>
  <c r="P82" i="4"/>
  <c r="AW82" i="4"/>
  <c r="PM82" i="4"/>
  <c r="EF82" i="4"/>
  <c r="QV82" i="4"/>
  <c r="JT82" i="4"/>
  <c r="RV82" i="4"/>
  <c r="OK82" i="4"/>
  <c r="QX82" i="4"/>
  <c r="IM82" i="4"/>
  <c r="CM82" i="4"/>
  <c r="NS82" i="4"/>
  <c r="GR82" i="4"/>
  <c r="JR82" i="4"/>
  <c r="FJ82" i="4"/>
  <c r="AQ82" i="4"/>
  <c r="NF82" i="4"/>
  <c r="EZ82" i="4"/>
  <c r="LS82" i="4"/>
  <c r="DF82" i="4"/>
  <c r="LY82" i="4"/>
  <c r="IP82" i="4"/>
  <c r="RL82" i="4"/>
  <c r="NZ82" i="4"/>
  <c r="QA82" i="4"/>
  <c r="OL82" i="4"/>
  <c r="FA82" i="4"/>
  <c r="KY82" i="4"/>
  <c r="HC82" i="4"/>
  <c r="RW82" i="4"/>
  <c r="CA82" i="4"/>
  <c r="IO82" i="4"/>
  <c r="FK82" i="4"/>
  <c r="DE82" i="4"/>
  <c r="QS82" i="4"/>
  <c r="RI82" i="4"/>
  <c r="QM82" i="4"/>
  <c r="SB82" i="4"/>
  <c r="DD82" i="4"/>
  <c r="QL82" i="4"/>
  <c r="ML82" i="4"/>
  <c r="FB82" i="4"/>
  <c r="KX82" i="4"/>
  <c r="ET82" i="4"/>
  <c r="NO82" i="4"/>
  <c r="GD82" i="4"/>
  <c r="MF82" i="4"/>
  <c r="BS82" i="4"/>
  <c r="GQ82" i="4"/>
  <c r="IK82" i="4"/>
  <c r="HT82" i="4"/>
  <c r="BP82" i="4"/>
  <c r="BY82" i="4"/>
  <c r="DA82" i="4"/>
  <c r="AC82" i="4"/>
  <c r="OA82" i="4"/>
  <c r="AM82" i="4"/>
  <c r="BJ82" i="4"/>
  <c r="RN82" i="4"/>
  <c r="NA82" i="4"/>
  <c r="OO82" i="4"/>
  <c r="GY82" i="4"/>
  <c r="KQ82" i="4"/>
  <c r="DO82" i="4"/>
  <c r="BR82" i="4"/>
  <c r="DB82" i="4"/>
  <c r="RM82" i="4"/>
  <c r="EW82" i="4"/>
  <c r="IJ82" i="4"/>
  <c r="SA82" i="4"/>
  <c r="QE82" i="4"/>
  <c r="CH82" i="4"/>
  <c r="OR82" i="4"/>
  <c r="CS82" i="4"/>
  <c r="HA82" i="4"/>
  <c r="DU82" i="4"/>
  <c r="HI82" i="4"/>
  <c r="MT82" i="4"/>
  <c r="JW82" i="4"/>
  <c r="BC82" i="4"/>
  <c r="QG82" i="4"/>
  <c r="AY82" i="4"/>
  <c r="DY82" i="4"/>
  <c r="EJ82" i="4"/>
  <c r="AV82" i="4"/>
  <c r="LI82" i="4"/>
  <c r="RB82" i="4"/>
  <c r="MS82" i="4"/>
  <c r="MR82" i="4"/>
  <c r="KF82" i="4"/>
  <c r="JE82" i="4"/>
  <c r="CZ82" i="4"/>
  <c r="DC82" i="4"/>
  <c r="AE82" i="4"/>
  <c r="BT82" i="4"/>
  <c r="GO82" i="4"/>
  <c r="EH82" i="4"/>
  <c r="HE82" i="4"/>
  <c r="PB82" i="4"/>
  <c r="KW82" i="4"/>
  <c r="BD82" i="4"/>
  <c r="JX82" i="4"/>
  <c r="GT82" i="4"/>
  <c r="IU82" i="4"/>
  <c r="QB82" i="4"/>
  <c r="GS82" i="4"/>
  <c r="DN82" i="4"/>
  <c r="OE82" i="4"/>
  <c r="BN82" i="4"/>
  <c r="OW82" i="4"/>
  <c r="EU82" i="4"/>
  <c r="PL82" i="4"/>
  <c r="AJ82" i="4"/>
  <c r="PT82" i="4"/>
  <c r="JU82" i="4"/>
  <c r="IT82" i="4"/>
  <c r="EA82" i="4"/>
  <c r="PY82" i="4"/>
  <c r="MH82" i="4"/>
  <c r="KL82" i="4"/>
  <c r="HK82" i="4"/>
  <c r="AP82" i="4"/>
  <c r="RK82" i="4"/>
  <c r="JY82" i="4"/>
  <c r="IB82" i="4"/>
  <c r="MX82" i="4"/>
  <c r="AX82" i="4"/>
  <c r="MU82" i="4"/>
  <c r="HM82" i="4"/>
  <c r="ON82" i="4"/>
  <c r="DT82" i="4"/>
  <c r="HU82" i="4"/>
  <c r="QU82" i="4"/>
  <c r="QK82" i="4"/>
  <c r="W82" i="4"/>
  <c r="GP82" i="4"/>
  <c r="HN82" i="4"/>
  <c r="HS82" i="4"/>
  <c r="DV82" i="4"/>
  <c r="S82" i="4"/>
  <c r="JD82" i="4"/>
  <c r="MD82" i="4"/>
  <c r="GN82" i="4"/>
  <c r="EG82" i="4"/>
  <c r="IA82" i="4"/>
  <c r="EQ82" i="4"/>
  <c r="IY82" i="4"/>
  <c r="BL82" i="4"/>
  <c r="L82" i="4"/>
  <c r="RP82" i="4"/>
  <c r="NC82" i="4"/>
  <c r="OF82" i="4"/>
  <c r="DR82" i="4"/>
  <c r="KD82" i="4"/>
  <c r="FY82" i="4"/>
  <c r="NG82" i="4"/>
  <c r="EM82" i="4"/>
  <c r="H82" i="4"/>
  <c r="LN82" i="4"/>
  <c r="QQ82" i="4"/>
  <c r="MM82" i="4"/>
  <c r="OB82" i="4"/>
  <c r="CL82" i="4"/>
  <c r="GH82" i="4"/>
  <c r="PF82" i="4"/>
  <c r="JQ82" i="4"/>
  <c r="IL82" i="4"/>
  <c r="EO82" i="4"/>
  <c r="GC82" i="4"/>
  <c r="GL82" i="4"/>
  <c r="PH82" i="4"/>
  <c r="MB82" i="4"/>
  <c r="DQ82" i="4"/>
  <c r="DG82" i="4"/>
  <c r="J82" i="4"/>
  <c r="BV82" i="4"/>
  <c r="OS82" i="4"/>
  <c r="MK82" i="4"/>
  <c r="OY82" i="4"/>
  <c r="FN82" i="4"/>
  <c r="EI82" i="4"/>
  <c r="QF82" i="4"/>
  <c r="LQ82" i="4"/>
  <c r="PP82" i="4"/>
  <c r="RT82" i="4"/>
  <c r="FQ82" i="4"/>
  <c r="AG82" i="4"/>
  <c r="AU82" i="4"/>
  <c r="LO82" i="4"/>
  <c r="R82" i="4"/>
  <c r="PC82" i="4"/>
  <c r="GB82" i="4"/>
  <c r="LK82" i="4"/>
  <c r="OM82" i="4"/>
  <c r="AD82" i="4"/>
  <c r="AN82" i="4"/>
  <c r="DH82" i="4"/>
  <c r="EK82" i="4"/>
  <c r="OC82" i="4"/>
  <c r="JM82" i="4"/>
  <c r="FX82" i="4"/>
  <c r="AL82" i="4"/>
  <c r="OU82" i="4"/>
  <c r="AB82" i="4"/>
  <c r="GV82" i="4"/>
  <c r="OV82" i="4"/>
  <c r="EN82" i="4"/>
  <c r="OQ82" i="4"/>
  <c r="CG82" i="4"/>
  <c r="ME82" i="4"/>
  <c r="MG82" i="4"/>
  <c r="DW82" i="4"/>
  <c r="RO82" i="4"/>
  <c r="IG82" i="4"/>
  <c r="BX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<sst xmlns="http://schemas.openxmlformats.org/spreadsheetml/2006/main" count="27472" uniqueCount="17568">
  <si>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</si>
  <si>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</si>
  <si>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</si>
  <si>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</si>
  <si>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</si>
  <si>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</si>
  <si>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</si>
  <si>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</si>
  <si>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</si>
  <si>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</si>
  <si>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</si>
  <si>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</si>
  <si>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</si>
  <si>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</si>
  <si>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</si>
  <si>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</si>
  <si>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</si>
  <si>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</si>
  <si>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</si>
  <si>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</si>
  <si>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</si>
  <si>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</si>
  <si>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</si>
  <si>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</si>
  <si>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</si>
  <si>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</si>
  <si>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</si>
  <si>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</si>
  <si>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</si>
  <si>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</si>
  <si>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</si>
  <si>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</si>
  <si>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</si>
  <si>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</si>
  <si>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</si>
  <si>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</si>
  <si>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</si>
  <si>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</si>
  <si>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</si>
  <si>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</si>
  <si>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</si>
  <si>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</si>
  <si>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</si>
  <si>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</si>
  <si>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</si>
  <si>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</si>
  <si>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</si>
  <si>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</si>
  <si>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</si>
  <si>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</si>
  <si>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</si>
  <si>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</si>
  <si>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</si>
  <si>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</si>
  <si>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</si>
  <si>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</si>
  <si>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</si>
  <si>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</si>
  <si>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</si>
  <si>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</si>
  <si>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</si>
  <si>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</si>
  <si>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</si>
  <si>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</si>
  <si>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</si>
  <si>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</si>
  <si>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</si>
  <si>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</si>
  <si>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</si>
  <si>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</si>
  <si>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</si>
  <si>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</si>
  <si>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</si>
  <si>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</si>
  <si>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</si>
  <si>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</si>
  <si>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</si>
  <si>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</si>
  <si>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</si>
  <si>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</si>
  <si>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</si>
  <si>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</si>
  <si>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</si>
  <si>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</si>
  <si>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</si>
  <si>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</si>
  <si>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</si>
  <si>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</si>
  <si>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</si>
  <si>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</si>
  <si>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</si>
  <si>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</si>
  <si>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</si>
  <si>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</si>
  <si>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</si>
  <si>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</si>
  <si>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</si>
  <si>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</si>
  <si>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</si>
  <si>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</si>
  <si>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</si>
  <si>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</si>
  <si>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</si>
  <si>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</si>
  <si>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</si>
  <si>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</si>
  <si>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</si>
  <si>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</si>
  <si>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</si>
  <si>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</si>
  <si>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</si>
  <si>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</si>
  <si>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</si>
  <si>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</si>
  <si>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</si>
  <si>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</si>
  <si>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</si>
  <si>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</si>
  <si>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</si>
  <si>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</si>
  <si>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</si>
  <si>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</si>
  <si>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</si>
  <si>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</si>
  <si>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</si>
  <si>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</si>
  <si>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</si>
  <si>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</si>
  <si>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</si>
  <si>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</si>
  <si>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</si>
  <si>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</si>
  <si>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</si>
  <si>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</si>
  <si>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</si>
  <si>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</si>
  <si>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</si>
  <si>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</si>
  <si>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</si>
  <si>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</si>
  <si>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</si>
  <si>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</si>
  <si>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</si>
  <si>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</si>
  <si>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</si>
  <si>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</si>
  <si>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</si>
  <si>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</si>
  <si>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</si>
  <si>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</si>
  <si>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</si>
  <si>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</si>
  <si>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</si>
  <si>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</si>
  <si>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</si>
  <si>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</si>
  <si>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</si>
  <si>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</si>
  <si>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</si>
  <si>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</si>
  <si>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</si>
  <si>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</si>
  <si>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</si>
  <si>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</si>
  <si>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</si>
  <si>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</si>
  <si>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</si>
  <si>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</si>
  <si>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</si>
  <si>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</si>
  <si>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</si>
  <si>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</si>
  <si>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</si>
  <si>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</si>
  <si>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</si>
  <si>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</si>
  <si>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</si>
  <si>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</si>
  <si>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</si>
  <si>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</si>
  <si>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</si>
  <si>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</si>
  <si>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</si>
  <si>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</si>
  <si>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</si>
  <si>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</si>
  <si>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</si>
  <si>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</si>
  <si>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</si>
  <si>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</si>
  <si>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</si>
  <si>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</si>
  <si>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</si>
  <si>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</si>
  <si>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</si>
  <si>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</si>
  <si>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</si>
  <si>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</si>
  <si>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</si>
  <si>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</si>
  <si>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</si>
  <si>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</si>
  <si>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</si>
  <si>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</si>
  <si>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</si>
  <si>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</si>
  <si>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</si>
  <si>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</si>
  <si>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</si>
  <si>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</si>
  <si>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</si>
  <si>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</si>
  <si>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</si>
  <si>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</si>
  <si>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</si>
  <si>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</si>
  <si>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</si>
  <si>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</si>
  <si>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</si>
  <si>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</si>
  <si>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</si>
  <si>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</si>
  <si>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</si>
  <si>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</si>
  <si>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</si>
  <si>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</si>
  <si>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</si>
  <si>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</si>
  <si>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</si>
  <si>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</si>
  <si>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</si>
  <si>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</si>
  <si>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</si>
  <si>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</si>
  <si>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</si>
  <si>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</si>
  <si>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</si>
  <si>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</si>
  <si>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</si>
  <si>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</si>
  <si>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</si>
  <si>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</si>
  <si>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</si>
  <si>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</si>
  <si>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</si>
  <si>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</si>
  <si>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</si>
  <si>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</si>
  <si>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</si>
  <si>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</si>
  <si>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</si>
  <si>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</si>
  <si>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</si>
  <si>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</si>
  <si>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</si>
  <si>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</si>
  <si>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</si>
  <si>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</si>
  <si>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</si>
  <si>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</si>
  <si>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</si>
  <si>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</si>
  <si>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</si>
  <si>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</si>
  <si>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</si>
  <si>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</si>
  <si>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</si>
  <si>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</si>
  <si>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</si>
  <si>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</si>
  <si>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</si>
  <si>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</si>
  <si>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</si>
  <si>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</si>
  <si>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</si>
  <si>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</si>
  <si>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</si>
  <si>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</si>
  <si>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</si>
  <si>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</si>
  <si>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</si>
  <si>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</si>
  <si>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</si>
  <si>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</si>
  <si>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</si>
  <si>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</si>
  <si>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</si>
  <si>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</si>
  <si>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</si>
  <si>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</si>
  <si>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</si>
  <si>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</si>
  <si>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</si>
  <si>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</si>
  <si>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</si>
  <si>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</si>
  <si>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</si>
  <si>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</si>
  <si>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</si>
  <si>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</si>
  <si>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</si>
  <si>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</si>
  <si>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</si>
  <si>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</si>
  <si>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</si>
  <si>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</si>
  <si>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</si>
  <si>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</si>
  <si>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</si>
  <si>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</si>
  <si>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</si>
  <si>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</si>
  <si>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</si>
  <si>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</si>
  <si>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</si>
  <si>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</si>
  <si>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</si>
  <si>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</si>
  <si>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</si>
  <si>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</si>
  <si>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</si>
  <si>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</si>
  <si>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</si>
  <si>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</si>
  <si>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</si>
  <si>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</si>
  <si>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</si>
  <si>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</si>
  <si>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</si>
  <si>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</si>
  <si>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</si>
  <si>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</si>
  <si>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</si>
  <si>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</si>
  <si>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</si>
  <si>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</si>
  <si>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</si>
  <si>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</si>
  <si>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</si>
  <si>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</si>
  <si>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</si>
  <si>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</si>
  <si>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</si>
  <si>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</si>
  <si>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</si>
  <si>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</si>
  <si>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</si>
  <si>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</si>
  <si>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</si>
  <si>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</si>
  <si>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</si>
  <si>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</si>
  <si>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</si>
  <si>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</si>
  <si>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</si>
  <si>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</si>
  <si>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</si>
  <si>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</si>
  <si>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</si>
  <si>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</si>
  <si>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</si>
  <si>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</si>
  <si>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</si>
  <si>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</si>
  <si>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</si>
  <si>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</si>
  <si>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</si>
  <si>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</si>
  <si>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</si>
  <si>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</si>
  <si>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</si>
  <si>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</si>
  <si>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</si>
  <si>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</si>
  <si>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</si>
  <si>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</si>
  <si>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</si>
  <si>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</si>
  <si>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</si>
  <si>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</si>
  <si>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</si>
  <si>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</si>
  <si>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</si>
  <si>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</si>
  <si>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</si>
  <si>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</si>
  <si>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</si>
  <si>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</si>
  <si>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</si>
  <si>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</si>
  <si>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</si>
  <si>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</si>
  <si>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</si>
  <si>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</si>
  <si>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</si>
  <si>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</si>
  <si>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</si>
  <si>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</si>
  <si>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</si>
  <si>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</si>
  <si>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</si>
  <si>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</si>
  <si>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</si>
  <si>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</si>
  <si>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</si>
  <si>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</si>
  <si>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</si>
  <si>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</si>
  <si>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</si>
  <si>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</si>
  <si>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</si>
  <si>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</si>
  <si>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</si>
  <si>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</si>
  <si>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</si>
  <si>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</si>
  <si>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</si>
  <si>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</si>
  <si>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</si>
  <si>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</si>
  <si>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</si>
  <si>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</si>
  <si>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</si>
  <si>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</si>
  <si>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</si>
  <si>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</si>
  <si>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</si>
  <si>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</si>
  <si>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</si>
  <si>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</si>
  <si>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</si>
  <si>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</si>
  <si>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</si>
  <si>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</si>
  <si>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</si>
  <si>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</si>
  <si>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</si>
  <si>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</si>
  <si>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</si>
  <si>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</si>
  <si>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</si>
  <si>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</si>
  <si>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</si>
  <si>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</si>
  <si>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</si>
  <si>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</si>
  <si>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</si>
  <si>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</si>
  <si>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</si>
  <si>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</si>
  <si>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</si>
  <si>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</si>
  <si>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</si>
  <si>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</si>
  <si>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</si>
  <si>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</si>
  <si>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</si>
  <si>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</si>
  <si>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</si>
  <si>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</si>
  <si>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</si>
  <si>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</si>
  <si>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</si>
  <si>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</si>
  <si>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</si>
  <si>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</si>
  <si>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</si>
  <si>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</si>
  <si>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</si>
  <si>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</si>
  <si>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</si>
  <si>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</si>
  <si>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</si>
  <si>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</si>
  <si>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</si>
  <si>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</si>
  <si>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</si>
  <si>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</si>
  <si>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</si>
  <si>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</si>
  <si>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</si>
  <si>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</si>
  <si>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</si>
  <si>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</si>
  <si>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</si>
  <si>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</si>
  <si>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</si>
  <si>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</si>
  <si>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</si>
  <si>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</si>
  <si>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</si>
  <si>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</si>
  <si>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</si>
  <si>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</si>
  <si>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</si>
  <si>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</si>
  <si>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</si>
  <si>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</si>
  <si>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</si>
  <si>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</si>
  <si>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</si>
  <si>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</si>
  <si>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</si>
  <si>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</si>
  <si>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</si>
  <si>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</si>
  <si>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</si>
  <si>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</si>
  <si>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</si>
  <si>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</si>
  <si>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</si>
  <si>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</si>
  <si>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</si>
  <si>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</si>
  <si>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</si>
  <si>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</si>
  <si>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</si>
  <si>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</si>
  <si>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</si>
  <si>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</si>
  <si>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</si>
  <si>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</si>
  <si>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</si>
  <si>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</si>
  <si>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</si>
  <si>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</si>
  <si>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</si>
  <si>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</si>
  <si>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</si>
  <si>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</si>
  <si>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</si>
  <si>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</si>
  <si>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</si>
  <si>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</si>
  <si>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</si>
  <si>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</si>
  <si>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</si>
  <si>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</si>
  <si>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</si>
  <si>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</si>
  <si>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</si>
  <si>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</si>
  <si>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</si>
  <si>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</si>
  <si>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</si>
  <si>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</si>
  <si>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</si>
  <si>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</si>
  <si>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</si>
  <si>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</si>
  <si>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</si>
  <si>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</si>
  <si>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</si>
  <si>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</si>
  <si>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</si>
  <si>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</si>
  <si>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</si>
  <si>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</si>
  <si>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</si>
  <si>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</si>
  <si>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</si>
  <si>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</si>
  <si>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</si>
  <si>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</si>
  <si>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</si>
  <si>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</si>
  <si>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</si>
  <si>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</si>
  <si>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</si>
  <si>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</si>
  <si>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</si>
  <si>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</si>
  <si>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</si>
  <si>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</si>
  <si>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</si>
  <si>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</si>
  <si>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</si>
  <si>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</si>
  <si>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</si>
  <si>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</si>
  <si>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</si>
  <si>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</si>
  <si>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</si>
  <si>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</si>
  <si>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</si>
  <si>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</si>
  <si>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</si>
  <si>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</si>
  <si>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</si>
  <si>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</si>
  <si>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</si>
  <si>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</si>
  <si>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</si>
  <si>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</si>
  <si>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</si>
  <si>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</si>
  <si>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</si>
  <si>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</si>
  <si>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</si>
  <si>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</si>
  <si>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</si>
  <si>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</si>
  <si>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</si>
  <si>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</si>
  <si>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</si>
  <si>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</si>
  <si>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</si>
  <si>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</si>
  <si>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</si>
  <si>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</si>
  <si>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</si>
  <si>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</si>
  <si>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</si>
  <si>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</si>
  <si>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</si>
  <si>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</si>
  <si>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</si>
  <si>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</si>
  <si>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</si>
  <si>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</si>
  <si>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</si>
  <si>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</si>
  <si>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</si>
  <si>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</si>
  <si>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</si>
  <si>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</si>
  <si>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</si>
  <si>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</si>
  <si>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</si>
  <si>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</si>
  <si>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</si>
  <si>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</si>
  <si>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</si>
  <si>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</si>
  <si>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</si>
  <si>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</si>
  <si>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</si>
  <si>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</si>
  <si>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</si>
  <si>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</si>
  <si>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</si>
  <si>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</si>
  <si>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</si>
  <si>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</si>
  <si>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</si>
  <si>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</si>
  <si>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</si>
  <si>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</si>
  <si>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</si>
  <si>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</si>
  <si>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</si>
  <si>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</si>
  <si>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</si>
  <si>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</si>
  <si>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</si>
  <si>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</si>
  <si>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</si>
  <si>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</si>
  <si>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</si>
  <si>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</si>
  <si>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</si>
  <si>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</si>
  <si>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</si>
  <si>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</si>
  <si>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</si>
  <si>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</si>
  <si>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</si>
  <si>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</si>
  <si>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</si>
  <si>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</si>
  <si>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</si>
  <si>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</si>
  <si>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</si>
  <si>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</si>
  <si>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</si>
  <si>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</si>
  <si>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</si>
  <si>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</si>
  <si>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</si>
  <si>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</si>
  <si>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</si>
  <si>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</si>
  <si>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</si>
  <si>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</si>
  <si>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</si>
  <si>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</si>
  <si>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</si>
  <si>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</si>
  <si>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</si>
  <si>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</si>
  <si>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</si>
  <si>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</si>
  <si>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</si>
  <si>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</si>
  <si>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</si>
  <si>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</si>
  <si>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</si>
  <si>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</si>
  <si>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</si>
  <si>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</si>
  <si>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</si>
  <si>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</si>
  <si>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</si>
  <si>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</si>
  <si>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</si>
  <si>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</si>
  <si>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</si>
  <si>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</si>
  <si>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</si>
  <si>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</si>
  <si>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</si>
  <si>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</si>
  <si>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</si>
  <si>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</si>
  <si>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</si>
  <si>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</si>
  <si>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</si>
  <si>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</si>
  <si>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</si>
  <si>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</si>
  <si>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</si>
  <si>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</si>
  <si>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</si>
  <si>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</si>
  <si>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</si>
  <si>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</si>
  <si>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</si>
  <si>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</si>
  <si>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</si>
  <si>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</si>
  <si>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</si>
  <si>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</si>
  <si>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</si>
  <si>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</si>
  <si>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</si>
  <si>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</si>
  <si>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</si>
  <si>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</si>
  <si>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</si>
  <si>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</si>
  <si>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</si>
  <si>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</si>
  <si>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</si>
  <si>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</si>
  <si>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</si>
  <si>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</si>
  <si>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</si>
  <si>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</si>
  <si>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</si>
  <si>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</si>
  <si>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</si>
  <si>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</si>
  <si>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</si>
  <si>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</si>
  <si>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</si>
  <si>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</si>
  <si>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</si>
  <si>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</si>
  <si>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</si>
  <si>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</si>
  <si>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</si>
  <si>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</si>
  <si>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</si>
  <si>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</si>
  <si>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</si>
  <si>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</si>
  <si>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</si>
  <si>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</si>
  <si>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</si>
  <si>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</si>
  <si>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</si>
  <si>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</si>
  <si>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</si>
  <si>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</si>
  <si>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</si>
  <si>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</si>
  <si>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</si>
  <si>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</si>
  <si>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</si>
  <si>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</si>
  <si>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</si>
  <si>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</si>
  <si>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</si>
  <si>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</si>
  <si>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</si>
  <si>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</si>
  <si>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</si>
  <si>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</si>
  <si>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</si>
  <si>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</si>
  <si>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</si>
  <si>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</si>
  <si>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</si>
  <si>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</si>
  <si>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</si>
  <si>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</si>
  <si>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</si>
  <si>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</si>
  <si>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</si>
  <si>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</si>
  <si>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</si>
  <si>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</si>
  <si>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</si>
  <si>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</si>
  <si>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</si>
  <si>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</si>
  <si>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</si>
  <si>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</si>
  <si>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</si>
  <si>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</si>
  <si>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</si>
  <si>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</si>
  <si>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</si>
  <si>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</si>
  <si>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</si>
  <si>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</si>
  <si>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</si>
  <si>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</si>
  <si>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</si>
  <si>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</si>
  <si>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</si>
  <si>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</si>
  <si>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</si>
  <si>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</si>
  <si>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</si>
  <si>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</si>
  <si>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</si>
  <si>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</si>
  <si>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</si>
  <si>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</si>
  <si>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</si>
  <si>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</si>
  <si>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</si>
  <si>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</si>
  <si>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</si>
  <si>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</si>
  <si>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</si>
  <si>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</si>
  <si>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</si>
  <si>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</si>
  <si>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</si>
  <si>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</si>
  <si>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</si>
  <si>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</si>
  <si>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</si>
  <si>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</si>
  <si>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</si>
  <si>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</si>
  <si>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</si>
  <si>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</si>
  <si>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</si>
  <si>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</si>
  <si>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</si>
  <si>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</si>
  <si>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</si>
  <si>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</si>
  <si>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</si>
  <si>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</si>
  <si>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</si>
  <si>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</si>
  <si>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</si>
  <si>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</si>
  <si>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</si>
  <si>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</si>
  <si>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</si>
  <si>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</si>
  <si>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</si>
  <si>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</si>
  <si>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</si>
  <si>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</si>
  <si>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</si>
  <si>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</si>
  <si>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</si>
  <si>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</si>
  <si>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</si>
  <si>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</si>
  <si>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</si>
  <si>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</si>
  <si>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</si>
  <si>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</si>
  <si>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</si>
  <si>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</si>
  <si>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</si>
  <si>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</si>
  <si>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</si>
  <si>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</si>
  <si>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</si>
  <si>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</si>
  <si>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</si>
  <si>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</si>
  <si>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</si>
  <si>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</si>
  <si>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</si>
  <si>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</si>
  <si>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</si>
  <si>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</si>
  <si>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</si>
  <si>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</si>
  <si>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</si>
  <si>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</si>
  <si>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</si>
  <si>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</si>
  <si>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</si>
  <si>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</si>
  <si>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</si>
  <si>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</si>
  <si>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</si>
  <si>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</si>
  <si>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</si>
  <si>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</si>
  <si>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</si>
  <si>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</si>
  <si>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</si>
  <si>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</si>
  <si>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</si>
  <si>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</si>
  <si>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</si>
  <si>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</si>
  <si>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</si>
  <si>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</si>
  <si>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</si>
  <si>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</si>
  <si>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</si>
  <si>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</si>
  <si>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</si>
  <si>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</si>
  <si>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</si>
  <si>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</si>
  <si>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</si>
  <si>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</si>
  <si>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</si>
  <si>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</si>
  <si>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</si>
  <si>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</si>
  <si>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</si>
  <si>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</si>
  <si>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</si>
  <si>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</si>
  <si>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</si>
  <si>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</si>
  <si>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</si>
  <si>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</si>
  <si>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</si>
  <si>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</si>
  <si>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</si>
  <si>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</si>
  <si>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</si>
  <si>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</si>
  <si>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</si>
  <si>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</si>
  <si>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</si>
  <si>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</si>
  <si>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</si>
  <si>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</si>
  <si>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</si>
  <si>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</si>
  <si>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</si>
  <si>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</si>
  <si>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</si>
  <si>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</si>
  <si>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</si>
  <si>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</si>
  <si>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</si>
  <si>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</si>
  <si>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</si>
  <si>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</si>
  <si>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</si>
  <si>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</si>
  <si>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</si>
  <si>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</si>
  <si>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</si>
  <si>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</si>
  <si>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</si>
  <si>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</si>
  <si>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</si>
  <si>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</si>
  <si>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</si>
  <si>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</si>
  <si>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</si>
  <si>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</si>
  <si>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</si>
  <si>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</si>
  <si>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</si>
  <si>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</si>
  <si>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</si>
  <si>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</si>
  <si>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</si>
  <si>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</si>
  <si>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</si>
  <si>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</si>
  <si>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</si>
  <si>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</si>
  <si>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</si>
  <si>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</si>
  <si>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</si>
  <si>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</si>
  <si>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</si>
  <si>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</si>
  <si>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</si>
  <si>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</si>
  <si>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</si>
  <si>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</si>
  <si>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</si>
  <si>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</si>
  <si>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</si>
  <si>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</si>
  <si>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</si>
  <si>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</si>
  <si>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</si>
  <si>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</si>
  <si>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</si>
  <si>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</si>
  <si>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</si>
  <si>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</si>
  <si>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</si>
  <si>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</si>
  <si>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</si>
  <si>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</si>
  <si>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</si>
  <si>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</si>
  <si>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</si>
  <si>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</si>
  <si>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</si>
  <si>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</si>
  <si>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</si>
  <si>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</si>
  <si>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</si>
  <si>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</si>
  <si>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</si>
  <si>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</si>
  <si>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</si>
  <si>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</si>
  <si>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</si>
  <si>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</si>
  <si>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</si>
  <si>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</si>
  <si>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</si>
  <si>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</si>
  <si>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</si>
  <si>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</si>
  <si>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</si>
  <si>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</si>
  <si>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</si>
  <si>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</si>
  <si>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</si>
  <si>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</si>
  <si>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</si>
  <si>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</si>
  <si>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</si>
  <si>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</si>
  <si>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</si>
  <si>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</si>
  <si>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</si>
  <si>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</si>
  <si>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</si>
  <si>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</si>
  <si>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</si>
  <si>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</si>
  <si>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</si>
  <si>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</si>
  <si>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</si>
  <si>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</si>
  <si>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</si>
  <si>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</si>
  <si>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</si>
  <si>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</si>
  <si>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</si>
  <si>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</si>
  <si>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</si>
  <si>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</si>
  <si>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</si>
  <si>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</si>
  <si>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</si>
  <si>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</si>
  <si>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</si>
  <si>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</si>
  <si>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</si>
  <si>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</si>
  <si>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</si>
  <si>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</si>
  <si>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</si>
  <si>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</si>
  <si>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</si>
  <si>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</si>
  <si>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</si>
  <si>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</si>
  <si>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</si>
  <si>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</si>
  <si>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</si>
  <si>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</si>
  <si>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</si>
  <si>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</si>
  <si>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</si>
  <si>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</si>
  <si>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</si>
  <si>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</si>
  <si>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</si>
  <si>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</si>
  <si>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</si>
  <si>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</si>
  <si>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</si>
  <si>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</si>
  <si>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</si>
  <si>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</si>
  <si>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</si>
  <si>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</si>
  <si>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</si>
  <si>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</si>
  <si>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</si>
  <si>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</si>
  <si>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</si>
  <si>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</si>
  <si>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</si>
  <si>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</si>
  <si>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</si>
  <si>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</si>
  <si>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</si>
  <si>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</si>
  <si>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</si>
  <si>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</si>
  <si>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</si>
  <si>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</si>
  <si>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</si>
  <si>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</si>
  <si>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</si>
  <si>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</si>
  <si>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</si>
  <si>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</si>
  <si>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</si>
  <si>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</si>
  <si>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</si>
  <si>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</si>
  <si>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</si>
  <si>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</si>
  <si>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</si>
  <si>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</si>
  <si>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</si>
  <si>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</si>
  <si>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</si>
  <si>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</si>
  <si>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</si>
  <si>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</si>
  <si>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</si>
  <si>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</si>
  <si>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</si>
  <si>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</si>
  <si>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</si>
  <si>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</si>
  <si>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</si>
  <si>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</si>
  <si>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</si>
  <si>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</si>
  <si>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</si>
  <si>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</si>
  <si>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</si>
  <si>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</si>
  <si>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</si>
  <si>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</si>
  <si>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</si>
  <si>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</si>
  <si>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</si>
  <si>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</si>
  <si>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</si>
  <si>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</si>
  <si>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</si>
  <si>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</si>
  <si>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</si>
  <si>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</si>
  <si>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</si>
  <si>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</si>
  <si>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</si>
  <si>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</si>
  <si>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</si>
  <si>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</si>
  <si>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</si>
  <si>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</si>
  <si>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</si>
  <si>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</si>
  <si>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</si>
  <si>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</si>
  <si>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</si>
  <si>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</si>
  <si>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</si>
  <si>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</si>
  <si>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</si>
  <si>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</si>
  <si>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</si>
  <si>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</si>
  <si>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</si>
  <si>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</si>
  <si>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</si>
  <si>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</si>
  <si>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</si>
  <si>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</si>
  <si>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</si>
  <si>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</si>
  <si>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</si>
  <si>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</si>
  <si>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</si>
  <si>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</si>
  <si>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</si>
  <si>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</si>
  <si>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</si>
  <si>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</si>
  <si>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</si>
  <si>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</si>
  <si>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</si>
  <si>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</si>
  <si>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</si>
  <si>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</si>
  <si>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</si>
  <si>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</si>
  <si>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</si>
  <si>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</si>
  <si>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</si>
  <si>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</si>
  <si>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</si>
  <si>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</si>
  <si>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</si>
  <si>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</si>
  <si>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</si>
  <si>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</si>
  <si>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</si>
  <si>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</si>
  <si>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</si>
  <si>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</si>
  <si>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</si>
  <si>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</si>
  <si>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</si>
  <si>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</si>
  <si>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</si>
  <si>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</si>
  <si>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</si>
  <si>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</si>
  <si>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</si>
  <si>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</si>
  <si>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</si>
  <si>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</si>
  <si>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</si>
  <si>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</si>
  <si>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</si>
  <si>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</si>
  <si>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</si>
  <si>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</si>
  <si>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</si>
  <si>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</si>
  <si>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</si>
  <si>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</si>
  <si>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</si>
  <si>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</si>
  <si>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</si>
  <si>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</si>
  <si>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</si>
  <si>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</si>
  <si>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</si>
  <si>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</si>
  <si>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</si>
  <si>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</si>
  <si>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</si>
  <si>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</si>
  <si>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</si>
  <si>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</si>
  <si>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</si>
  <si>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</si>
  <si>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</si>
  <si>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</si>
  <si>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</si>
  <si>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</si>
  <si>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</si>
  <si>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</si>
  <si>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</si>
  <si>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</si>
  <si>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</si>
  <si>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</si>
  <si>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</si>
  <si>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</si>
  <si>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</si>
  <si>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</si>
  <si>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</si>
  <si>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</si>
  <si>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</si>
  <si>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</si>
  <si>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</si>
  <si>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</si>
  <si>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</si>
  <si>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</si>
  <si>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</si>
  <si>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</si>
  <si>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</si>
  <si>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</si>
  <si>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</si>
  <si>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</si>
  <si>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</si>
  <si>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</si>
  <si>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</si>
  <si>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</si>
  <si>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</si>
  <si>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</si>
  <si>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</si>
  <si>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</si>
  <si>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</si>
  <si>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</si>
  <si>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</si>
  <si>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</si>
  <si>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</si>
  <si>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</si>
  <si>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</si>
  <si>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</si>
  <si>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</si>
  <si>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</si>
  <si>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</si>
  <si>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</si>
  <si>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</si>
  <si>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</si>
  <si>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</si>
  <si>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</si>
  <si>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</si>
  <si>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</si>
  <si>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</si>
  <si>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</si>
  <si>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</si>
  <si>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</si>
  <si>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</si>
  <si>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</si>
  <si>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</si>
  <si>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</si>
  <si>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</si>
  <si>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</si>
  <si>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</si>
  <si>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</si>
  <si>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</si>
  <si>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</si>
  <si>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</si>
  <si>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</si>
  <si>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</si>
  <si>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</si>
  <si>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</si>
  <si>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</si>
  <si>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</si>
  <si>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</si>
  <si>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</si>
  <si>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</si>
  <si>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</si>
  <si>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</si>
  <si>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</si>
  <si>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</si>
  <si>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</si>
  <si>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</si>
  <si>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</si>
  <si>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</si>
  <si>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</si>
  <si>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</si>
  <si>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</si>
  <si>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</si>
  <si>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</si>
  <si>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</si>
  <si>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</si>
  <si>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</si>
  <si>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</si>
  <si>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</si>
  <si>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</si>
  <si>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</si>
  <si>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</si>
  <si>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</si>
  <si>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</si>
  <si>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</si>
  <si>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</si>
  <si>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</si>
  <si>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</si>
  <si>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</si>
  <si>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</si>
  <si>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</si>
  <si>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</si>
  <si>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</si>
  <si>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</si>
  <si>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</si>
  <si>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</si>
  <si>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</si>
  <si>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</si>
  <si>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</si>
  <si>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</si>
  <si>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</si>
  <si>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</si>
  <si>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</si>
  <si>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</si>
  <si>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</si>
  <si>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</si>
  <si>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</si>
  <si>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</si>
  <si>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</si>
  <si>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</si>
  <si>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</si>
  <si>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</si>
  <si>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</si>
  <si>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</si>
  <si>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</si>
  <si>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</si>
  <si>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</si>
  <si>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</si>
  <si>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</si>
  <si>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</si>
  <si>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</si>
  <si>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</si>
  <si>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</si>
  <si>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</si>
  <si>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</si>
  <si>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</si>
  <si>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</si>
  <si>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</si>
  <si>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</si>
  <si>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</si>
  <si>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</si>
  <si>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</si>
  <si>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</si>
  <si>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</si>
  <si>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</si>
  <si>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</si>
  <si>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</si>
  <si>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</si>
  <si>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</si>
  <si>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</si>
  <si>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</si>
  <si>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</si>
  <si>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</si>
  <si>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</si>
  <si>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</si>
  <si>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</si>
  <si>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</si>
  <si>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</si>
  <si>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</si>
  <si>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</si>
  <si>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</si>
  <si>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</si>
  <si>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</si>
  <si>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</si>
  <si>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</si>
  <si>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</si>
  <si>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</si>
  <si>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</si>
  <si>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</si>
  <si>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</si>
  <si>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</si>
  <si>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</si>
  <si>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</si>
  <si>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</si>
  <si>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</si>
  <si>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</si>
  <si>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</si>
  <si>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</si>
  <si>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</si>
  <si>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</si>
  <si>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</si>
  <si>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</si>
  <si>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</si>
  <si>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</si>
  <si>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</si>
  <si>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</si>
  <si>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</si>
  <si>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</si>
  <si>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</si>
  <si>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</si>
  <si>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</si>
  <si>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</si>
  <si>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</si>
  <si>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</si>
  <si>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</si>
  <si>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</si>
  <si>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</si>
  <si>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</si>
  <si>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</si>
  <si>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</si>
  <si>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</si>
  <si>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</si>
  <si>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</si>
  <si>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</si>
  <si>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</si>
  <si>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</si>
  <si>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</si>
  <si>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</si>
  <si>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</si>
  <si>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</si>
  <si>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</si>
  <si>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</si>
  <si>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</si>
  <si>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</si>
  <si>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</si>
  <si>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</si>
  <si>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</si>
  <si>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</si>
  <si>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</si>
  <si>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</si>
  <si>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</si>
  <si>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</si>
  <si>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</si>
  <si>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</si>
  <si>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</si>
  <si>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</si>
  <si>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</si>
  <si>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</si>
  <si>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</si>
  <si>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</si>
  <si>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</si>
  <si>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</si>
  <si>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</si>
  <si>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</si>
  <si>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</si>
  <si>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</si>
  <si>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</si>
  <si>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</si>
  <si>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</si>
  <si>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</si>
  <si>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</si>
  <si>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</si>
  <si>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</si>
  <si>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</si>
  <si>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</si>
  <si>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</si>
  <si>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</si>
  <si>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</si>
  <si>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</si>
  <si>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</si>
  <si>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</si>
  <si>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</si>
  <si>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</si>
  <si>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</si>
  <si>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</si>
  <si>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</si>
  <si>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</si>
  <si>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</si>
  <si>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</si>
  <si>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</si>
  <si>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</si>
  <si>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</si>
  <si>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</si>
  <si>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</si>
  <si>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</si>
  <si>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</si>
  <si>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</si>
  <si>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</si>
  <si>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</si>
  <si>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</si>
  <si>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</si>
  <si>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</si>
  <si>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</si>
  <si>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</si>
  <si>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</si>
  <si>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</si>
  <si>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</si>
  <si>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</si>
  <si>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</si>
  <si>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</si>
  <si>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</si>
  <si>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</si>
  <si>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</si>
  <si>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</si>
  <si>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</si>
  <si>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</si>
  <si>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</si>
  <si>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</si>
  <si>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</si>
  <si>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</si>
  <si>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</si>
  <si>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</si>
  <si>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</si>
  <si>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</si>
  <si>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</si>
  <si>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</si>
  <si>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</si>
  <si>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</si>
  <si>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</si>
  <si>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</si>
  <si>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</si>
  <si>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</si>
  <si>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</si>
  <si>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</si>
  <si>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</si>
  <si>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</si>
  <si>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</si>
  <si>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</si>
  <si>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</si>
  <si>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</si>
  <si>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</si>
  <si>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</si>
  <si>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</si>
  <si>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</si>
  <si>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</si>
  <si>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</si>
  <si>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</si>
  <si>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</si>
  <si>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</si>
  <si>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</si>
  <si>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</si>
  <si>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</si>
  <si>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</si>
  <si>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</si>
  <si>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</si>
  <si>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</si>
  <si>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</si>
  <si>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</si>
  <si>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</si>
  <si>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</si>
  <si>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</si>
  <si>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</si>
  <si>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</si>
  <si>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</si>
  <si>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</si>
  <si>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</si>
  <si>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</si>
  <si>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</si>
  <si>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</si>
  <si>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</si>
  <si>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</si>
  <si>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</si>
  <si>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</si>
  <si>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</si>
  <si>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</si>
  <si>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</si>
  <si>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</si>
  <si>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</si>
  <si>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</si>
  <si>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</si>
  <si>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</si>
  <si>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</si>
  <si>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</si>
  <si>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</si>
  <si>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</si>
  <si>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</si>
  <si>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</si>
  <si>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</si>
  <si>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</si>
  <si>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</si>
  <si>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</si>
  <si>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</si>
  <si>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</si>
  <si>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</si>
  <si>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</si>
  <si>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</si>
  <si>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</si>
  <si>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</si>
  <si>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</si>
  <si>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</si>
  <si>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</si>
  <si>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</si>
  <si>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</si>
  <si>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</si>
  <si>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</si>
  <si>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</si>
  <si>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</si>
  <si>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</si>
  <si>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</si>
  <si>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</si>
  <si>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</si>
  <si>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</si>
  <si>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</si>
  <si>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</si>
  <si>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</si>
  <si>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</si>
  <si>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</si>
  <si>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</si>
  <si>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</si>
  <si>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</si>
  <si>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</si>
  <si>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</si>
  <si>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</si>
  <si>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</si>
  <si>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</si>
  <si>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</si>
  <si>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</si>
  <si>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</si>
  <si>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</si>
  <si>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</si>
  <si>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</si>
  <si>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</si>
  <si>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</si>
  <si>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</si>
  <si>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</si>
  <si>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</si>
  <si>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</si>
  <si>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</si>
  <si>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</si>
  <si>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</si>
  <si>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</si>
  <si>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</si>
  <si>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</si>
  <si>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</si>
  <si>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</si>
  <si>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</si>
  <si>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</si>
  <si>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</si>
  <si>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</si>
  <si>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</si>
  <si>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</si>
  <si>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</si>
  <si>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</si>
  <si>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</si>
  <si>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</si>
  <si>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</si>
  <si>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</si>
  <si>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</si>
  <si>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</si>
  <si>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</si>
  <si>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</si>
  <si>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</si>
  <si>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</si>
  <si>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</si>
  <si>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</si>
  <si>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</si>
  <si>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</si>
  <si>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</si>
  <si>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</si>
  <si>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</si>
  <si>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</si>
  <si>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</si>
  <si>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</si>
  <si>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</si>
  <si>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</si>
  <si>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</si>
  <si>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</si>
  <si>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</si>
  <si>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</si>
  <si>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</si>
  <si>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</si>
  <si>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</si>
  <si>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</si>
  <si>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</si>
  <si>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</si>
  <si>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</si>
  <si>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</si>
  <si>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</si>
  <si>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</si>
  <si>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</si>
  <si>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</si>
  <si>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</si>
  <si>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</si>
  <si>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</si>
  <si>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</si>
  <si>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</si>
  <si>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</si>
  <si>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</si>
  <si>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</si>
  <si>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</si>
  <si>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</si>
  <si>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</si>
  <si>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</si>
  <si>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</si>
  <si>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</si>
  <si>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</si>
  <si>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</si>
  <si>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</si>
  <si>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</si>
  <si>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</si>
  <si>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</si>
  <si>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</si>
  <si>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</si>
  <si>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</si>
  <si>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</si>
  <si>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</si>
  <si>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</si>
  <si>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</si>
  <si>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</si>
  <si>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</si>
  <si>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</si>
  <si>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</si>
  <si>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</si>
  <si>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</si>
  <si>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</si>
  <si>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</si>
  <si>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</si>
  <si>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</si>
  <si>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</si>
  <si>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</si>
  <si>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</si>
  <si>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</si>
  <si>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</si>
  <si>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</si>
  <si>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</si>
  <si>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</si>
  <si>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</si>
  <si>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</si>
  <si>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</si>
  <si>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</si>
  <si>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</si>
  <si>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</si>
  <si>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</si>
  <si>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</si>
  <si>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</si>
  <si>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</si>
  <si>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</si>
  <si>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</si>
  <si>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</si>
  <si>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</si>
  <si>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</si>
  <si>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</si>
  <si>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</si>
  <si>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</si>
  <si>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</si>
  <si>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</si>
  <si>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</si>
  <si>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</si>
  <si>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</si>
  <si>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</si>
  <si>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</si>
  <si>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</si>
  <si>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</si>
  <si>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</si>
  <si>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</si>
  <si>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</si>
  <si>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</si>
  <si>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</si>
  <si>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</si>
  <si>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</si>
  <si>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</si>
  <si>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</si>
  <si>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</si>
  <si>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</si>
  <si>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</si>
  <si>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</si>
  <si>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</si>
  <si>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</si>
  <si>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</si>
  <si>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</si>
  <si>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</si>
  <si>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</si>
  <si>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</si>
  <si>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</si>
  <si>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</si>
  <si>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</si>
  <si>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</si>
  <si>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</si>
  <si>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</si>
  <si>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</si>
  <si>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</si>
  <si>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</si>
  <si>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</si>
  <si>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</si>
  <si>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</si>
  <si>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</si>
  <si>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</si>
  <si>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</si>
  <si>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</si>
  <si>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</si>
  <si>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</si>
  <si>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</si>
  <si>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</si>
  <si>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</si>
  <si>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</si>
  <si>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</si>
  <si>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</si>
  <si>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</si>
  <si>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</si>
  <si>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</si>
  <si>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</si>
  <si>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</si>
  <si>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</si>
  <si>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</si>
  <si>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</si>
  <si>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</si>
  <si>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</si>
  <si>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</si>
  <si>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</si>
  <si>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</si>
  <si>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</si>
  <si>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</si>
  <si>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</si>
  <si>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</si>
  <si>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</si>
  <si>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</si>
  <si>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</si>
  <si>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</si>
  <si>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</si>
  <si>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</si>
  <si>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</si>
  <si>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</si>
  <si>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</si>
  <si>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</si>
  <si>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</si>
  <si>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</si>
  <si>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</si>
  <si>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</si>
  <si>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</si>
  <si>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</si>
  <si>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</si>
  <si>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</si>
  <si>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</si>
  <si>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</si>
  <si>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</si>
  <si>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</si>
  <si>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</si>
  <si>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</si>
  <si>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</si>
  <si>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</si>
  <si>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</si>
  <si>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</si>
  <si>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</si>
  <si>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</si>
  <si>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</si>
  <si>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</si>
  <si>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</si>
  <si>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</si>
  <si>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</si>
  <si>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</si>
  <si>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</si>
  <si>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</si>
  <si>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</si>
  <si>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</si>
  <si>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</si>
  <si>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</si>
  <si>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</si>
  <si>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</si>
  <si>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</si>
  <si>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</si>
  <si>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</si>
  <si>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</si>
  <si>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</si>
  <si>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</si>
  <si>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</si>
  <si>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</si>
  <si>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</si>
  <si>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</si>
  <si>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</si>
  <si>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</si>
  <si>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</si>
  <si>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</si>
  <si>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</si>
  <si>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</si>
  <si>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</si>
  <si>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</si>
  <si>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</si>
  <si>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</si>
  <si>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</si>
  <si>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</si>
  <si>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</si>
  <si>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</si>
  <si>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</si>
  <si>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</si>
  <si>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</si>
  <si>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</si>
  <si>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</si>
  <si>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</si>
  <si>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</si>
  <si>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</si>
  <si>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</si>
  <si>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</si>
  <si>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</si>
  <si>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</si>
  <si>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</si>
  <si>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</si>
  <si>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</si>
  <si>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</si>
  <si>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</si>
  <si>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</si>
  <si>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</si>
  <si>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</si>
  <si>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</si>
  <si>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</si>
  <si>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</si>
  <si>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</si>
  <si>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</si>
  <si>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</si>
  <si>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</si>
  <si>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</si>
  <si>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</si>
  <si>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</si>
  <si>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</si>
  <si>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</si>
  <si>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</si>
  <si>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</si>
  <si>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</si>
  <si>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</si>
  <si>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</si>
  <si>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</si>
  <si>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</si>
  <si>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</si>
  <si>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</si>
  <si>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</si>
  <si>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</si>
  <si>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</si>
  <si>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</si>
  <si>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</si>
  <si>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</si>
  <si>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</si>
  <si>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</si>
  <si>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</si>
  <si>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</si>
  <si>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</si>
  <si>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</si>
  <si>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</si>
  <si>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</si>
  <si>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</si>
  <si>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</si>
  <si>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</si>
  <si>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</si>
  <si>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</si>
  <si>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</si>
  <si>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</si>
  <si>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</si>
  <si>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</si>
  <si>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</si>
  <si>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</si>
  <si>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</si>
  <si>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</si>
  <si>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</si>
  <si>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</si>
  <si>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</si>
  <si>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</si>
  <si>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</si>
  <si>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</si>
  <si>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</si>
  <si>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</si>
  <si>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</si>
  <si>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</si>
  <si>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</si>
  <si>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</si>
  <si>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</si>
  <si>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</si>
  <si>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</si>
  <si>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</si>
  <si>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</si>
  <si>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</si>
  <si>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</si>
  <si>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</si>
  <si>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</si>
  <si>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</si>
  <si>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</si>
  <si>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</si>
  <si>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</si>
  <si>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</si>
  <si>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</si>
  <si>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</si>
  <si>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</si>
  <si>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</si>
  <si>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</si>
  <si>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</si>
  <si>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</si>
  <si>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</si>
  <si>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</si>
  <si>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</si>
  <si>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</si>
  <si>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</si>
  <si>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</si>
  <si>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</si>
  <si>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</si>
  <si>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</si>
  <si>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</si>
  <si>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</si>
  <si>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</si>
  <si>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</si>
  <si>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</si>
  <si>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</si>
  <si>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</si>
  <si>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</si>
  <si>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</si>
  <si>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</si>
  <si>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</si>
  <si>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</si>
  <si>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</si>
  <si>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</si>
  <si>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</si>
  <si>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</si>
  <si>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</si>
  <si>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</si>
  <si>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</si>
  <si>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</si>
  <si>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</si>
  <si>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</si>
  <si>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</si>
  <si>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</si>
  <si>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</si>
  <si>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</si>
  <si>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</si>
  <si>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</si>
  <si>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</si>
  <si>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</si>
  <si>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</si>
  <si>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</si>
  <si>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</si>
  <si>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</si>
  <si>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</si>
  <si>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</si>
  <si>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</si>
  <si>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</si>
  <si>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</si>
  <si>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</si>
  <si>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</si>
  <si>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</si>
  <si>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</si>
  <si>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</si>
  <si>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</si>
  <si>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</si>
  <si>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</si>
  <si>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</si>
  <si>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</si>
  <si>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</si>
  <si>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</si>
  <si>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</si>
  <si>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</si>
  <si>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</si>
  <si>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</si>
  <si>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</si>
  <si>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</si>
  <si>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</si>
  <si>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</si>
  <si>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</si>
  <si>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</si>
  <si>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</si>
  <si>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</si>
  <si>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</si>
  <si>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</si>
  <si>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</si>
  <si>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</si>
  <si>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</si>
  <si>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</si>
  <si>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</si>
  <si>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</si>
  <si>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</si>
  <si>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</si>
  <si>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</si>
  <si>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</si>
  <si>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</si>
  <si>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</si>
  <si>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</si>
  <si>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</si>
  <si>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</si>
  <si>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</si>
  <si>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</si>
  <si>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</si>
  <si>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</si>
  <si>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</si>
  <si>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</si>
  <si>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</si>
  <si>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</si>
  <si>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</si>
  <si>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</si>
  <si>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</si>
  <si>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</si>
  <si>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</si>
  <si>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</si>
  <si>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</si>
  <si>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</si>
  <si>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</si>
  <si>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</si>
  <si>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</si>
  <si>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</si>
  <si>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</si>
  <si>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</si>
  <si>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</si>
  <si>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</si>
  <si>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</si>
  <si>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</si>
  <si>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</si>
  <si>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</si>
  <si>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</si>
  <si>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</si>
  <si>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</si>
  <si>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</si>
  <si>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</si>
  <si>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</si>
  <si>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</si>
  <si>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</si>
  <si>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</si>
  <si>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</si>
  <si>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</si>
  <si>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</si>
  <si>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</si>
  <si>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</si>
  <si>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</si>
  <si>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</si>
  <si>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</si>
  <si>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</si>
  <si>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</si>
  <si>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</si>
  <si>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</si>
  <si>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</si>
  <si>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</si>
  <si>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</si>
  <si>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</si>
  <si>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</si>
  <si>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</si>
  <si>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</si>
  <si>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</si>
  <si>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</si>
  <si>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</si>
  <si>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</si>
  <si>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</si>
  <si>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</si>
  <si>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</si>
  <si>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</si>
  <si>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</si>
  <si>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</si>
  <si>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</si>
  <si>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</si>
  <si>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</si>
  <si>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</si>
  <si>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</si>
  <si>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</si>
  <si>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</si>
  <si>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</si>
  <si>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</si>
  <si>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</si>
  <si>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</si>
  <si>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</si>
  <si>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</si>
  <si>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</si>
  <si>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</si>
  <si>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</si>
  <si>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</si>
  <si>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</si>
  <si>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</si>
  <si>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</si>
  <si>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</si>
  <si>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</si>
  <si>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</si>
  <si>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</si>
  <si>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</si>
  <si>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</si>
  <si>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</si>
  <si>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</si>
  <si>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</si>
  <si>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</si>
  <si>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</si>
  <si>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</si>
  <si>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</si>
  <si>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</si>
  <si>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</si>
  <si>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</si>
  <si>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</si>
  <si>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</si>
  <si>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</si>
  <si>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</si>
  <si>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</si>
  <si>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</si>
  <si>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</si>
  <si>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</si>
  <si>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</si>
  <si>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</si>
  <si>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</si>
  <si>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</si>
  <si>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</si>
  <si>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</si>
  <si>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</si>
  <si>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</si>
  <si>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</si>
  <si>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</si>
  <si>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</si>
  <si>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</si>
  <si>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</si>
  <si>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</si>
  <si>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</si>
  <si>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</si>
  <si>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</si>
  <si>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</si>
  <si>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</si>
  <si>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</si>
  <si>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</si>
  <si>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</si>
  <si>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</si>
  <si>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</si>
  <si>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</si>
  <si>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</si>
  <si>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</si>
  <si>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</si>
  <si>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</si>
  <si>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</si>
  <si>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</si>
  <si>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</si>
  <si>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</si>
  <si>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</si>
  <si>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</si>
  <si>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</si>
  <si>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</si>
  <si>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</si>
  <si>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</si>
  <si>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</si>
  <si>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</si>
  <si>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</si>
  <si>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</si>
  <si>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</si>
  <si>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</si>
  <si>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</si>
  <si>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</si>
  <si>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</si>
  <si>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</si>
  <si>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</si>
  <si>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</si>
  <si>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</si>
  <si>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</si>
  <si>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</si>
  <si>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</si>
  <si>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</si>
  <si>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</si>
  <si>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</si>
  <si>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</si>
  <si>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</si>
  <si>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</si>
  <si>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</si>
  <si>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</si>
  <si>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</si>
  <si>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</si>
  <si>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</si>
  <si>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</si>
  <si>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</si>
  <si>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</si>
  <si>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</si>
  <si>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</si>
  <si>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</si>
  <si>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</si>
  <si>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</si>
  <si>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</si>
  <si>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</si>
  <si>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</si>
  <si>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</si>
  <si>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</si>
  <si>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</si>
  <si>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</si>
  <si>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</si>
  <si>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</si>
  <si>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</si>
  <si>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</si>
  <si>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</si>
  <si>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</si>
  <si>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</si>
  <si>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</si>
  <si>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</si>
  <si>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</si>
  <si>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</si>
  <si>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</si>
  <si>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</si>
  <si>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</si>
  <si>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</si>
  <si>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</si>
  <si>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</si>
  <si>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</si>
  <si>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</si>
  <si>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</si>
  <si>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</si>
  <si>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</si>
  <si>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</si>
  <si>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</si>
  <si>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</si>
  <si>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</si>
  <si>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</si>
  <si>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</si>
  <si>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</si>
  <si>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</si>
  <si>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</si>
  <si>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</si>
  <si>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</si>
  <si>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</si>
  <si>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</si>
  <si>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</si>
  <si>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</si>
  <si>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</si>
  <si>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</si>
  <si>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</si>
  <si>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</si>
  <si>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</si>
  <si>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</si>
  <si>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</si>
  <si>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</si>
  <si>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</si>
  <si>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</si>
  <si>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</si>
  <si>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</si>
  <si>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</si>
  <si>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</si>
  <si>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</si>
  <si>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</si>
  <si>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</si>
  <si>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</si>
  <si>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</si>
  <si>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</si>
  <si>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</si>
  <si>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</si>
  <si>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</si>
  <si>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</si>
  <si>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</si>
  <si>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</si>
  <si>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</si>
  <si>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</si>
  <si>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</si>
  <si>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</si>
  <si>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</si>
  <si>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</si>
  <si>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</si>
  <si>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</si>
  <si>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</si>
  <si>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</si>
  <si>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</si>
  <si>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</si>
  <si>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</si>
  <si>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</si>
  <si>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</si>
  <si>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</si>
  <si>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</si>
  <si>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</si>
  <si>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</si>
  <si>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</si>
  <si>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</si>
  <si>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</si>
  <si>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</si>
  <si>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</si>
  <si>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</si>
  <si>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</si>
  <si>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</si>
  <si>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</si>
  <si>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</si>
  <si>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</si>
  <si>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</si>
  <si>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</si>
  <si>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</si>
  <si>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</si>
  <si>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</si>
  <si>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</si>
  <si>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</si>
  <si>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</si>
  <si>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</si>
  <si>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</si>
  <si>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</si>
  <si>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</si>
  <si>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</si>
  <si>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</si>
  <si>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</si>
  <si>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</si>
  <si>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</si>
  <si>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</si>
  <si>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</si>
  <si>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</si>
  <si>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</si>
  <si>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</si>
  <si>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</si>
  <si>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</si>
  <si>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</si>
  <si>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</si>
  <si>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</si>
  <si>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</si>
  <si>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</si>
  <si>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</si>
  <si>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</si>
  <si>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</si>
  <si>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</si>
  <si>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</si>
  <si>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</si>
  <si>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</si>
  <si>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</si>
  <si>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</si>
  <si>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</si>
  <si>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</si>
  <si>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</si>
  <si>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</si>
  <si>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</si>
  <si>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</si>
  <si>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</si>
  <si>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</si>
  <si>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</si>
  <si>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</si>
  <si>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</si>
  <si>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</si>
  <si>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</si>
  <si>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</si>
  <si>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</si>
  <si>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</si>
  <si>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</si>
  <si>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</si>
  <si>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</si>
  <si>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</si>
  <si>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</si>
  <si>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</si>
  <si>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</si>
  <si>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</si>
  <si>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</si>
  <si>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</si>
  <si>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</si>
  <si>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</si>
  <si>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</si>
  <si>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</si>
  <si>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</si>
  <si>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</si>
  <si>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</si>
  <si>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</si>
  <si>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</si>
  <si>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</si>
  <si>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</si>
  <si>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</si>
  <si>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</si>
  <si>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</si>
  <si>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</si>
  <si>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</si>
  <si>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</si>
  <si>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</si>
  <si>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</si>
  <si>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</si>
  <si>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</si>
  <si>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</si>
  <si>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</si>
  <si>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</si>
  <si>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</si>
  <si>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</si>
  <si>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</si>
  <si>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</si>
  <si>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</si>
  <si>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</si>
  <si>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</si>
  <si>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</si>
  <si>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</si>
  <si>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</si>
  <si>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</si>
  <si>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</si>
  <si>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</si>
  <si>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</si>
  <si>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</si>
  <si>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</si>
  <si>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</si>
  <si>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</si>
  <si>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</si>
  <si>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</si>
  <si>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</si>
  <si>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</si>
  <si>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</si>
  <si>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</si>
  <si>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</si>
  <si>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</si>
  <si>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</si>
  <si>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</si>
  <si>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</si>
  <si>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</si>
  <si>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</si>
  <si>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</si>
  <si>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</si>
  <si>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</si>
  <si>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</si>
  <si>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</si>
  <si>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</si>
  <si>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</si>
  <si>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</si>
  <si>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</si>
  <si>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</si>
  <si>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</si>
  <si>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</si>
  <si>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</si>
  <si>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</si>
  <si>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</si>
  <si>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</si>
  <si>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</si>
  <si>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</si>
  <si>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</si>
  <si>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</si>
  <si>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</si>
  <si>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</si>
  <si>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</si>
  <si>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</si>
  <si>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</si>
  <si>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</si>
  <si>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</si>
  <si>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</si>
  <si>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</si>
  <si>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</si>
  <si>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</si>
  <si>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</si>
  <si>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</si>
  <si>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</si>
  <si>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</si>
  <si>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</si>
  <si>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</si>
  <si>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</si>
  <si>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</si>
  <si>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</si>
  <si>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</si>
  <si>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</si>
  <si>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</si>
  <si>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</si>
  <si>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</si>
  <si>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</si>
  <si>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</si>
  <si>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</si>
  <si>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</si>
  <si>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</si>
  <si>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</si>
  <si>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</si>
  <si>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</si>
  <si>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</si>
  <si>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</si>
  <si>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</si>
  <si>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</si>
  <si>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</si>
  <si>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</si>
  <si>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</si>
  <si>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</si>
  <si>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</si>
  <si>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</si>
  <si>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</si>
  <si>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</si>
  <si>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</si>
  <si>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</si>
  <si>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</si>
  <si>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</si>
  <si>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</si>
  <si>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</si>
  <si>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</si>
  <si>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</si>
  <si>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</si>
  <si>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</si>
  <si>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</si>
  <si>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</si>
  <si>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</si>
  <si>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</si>
  <si>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</si>
  <si>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</si>
  <si>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</si>
  <si>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</si>
  <si>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</si>
  <si>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</si>
  <si>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</si>
  <si>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</si>
  <si>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</si>
  <si>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</si>
  <si>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</si>
  <si>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</si>
  <si>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</si>
  <si>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</si>
  <si>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</si>
  <si>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</si>
  <si>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</si>
  <si>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</si>
  <si>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</si>
  <si>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</si>
  <si>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</si>
  <si>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</si>
  <si>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</si>
  <si>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</si>
  <si>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</si>
  <si>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</si>
  <si>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</si>
  <si>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</si>
  <si>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</si>
  <si>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</si>
  <si>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</si>
  <si>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</si>
  <si>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</si>
  <si>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</si>
  <si>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</si>
  <si>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</si>
  <si>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</si>
  <si>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</si>
  <si>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</si>
  <si>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</si>
  <si>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</si>
  <si>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</si>
  <si>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</si>
  <si>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</si>
  <si>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</si>
  <si>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</si>
  <si>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</si>
  <si>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</si>
  <si>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</si>
  <si>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</si>
  <si>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</si>
  <si>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</si>
  <si>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</si>
  <si>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</si>
  <si>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</si>
  <si>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</si>
  <si>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</si>
  <si>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</si>
  <si>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</si>
  <si>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</si>
  <si>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</si>
  <si>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</si>
  <si>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</si>
  <si>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</si>
  <si>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</si>
  <si>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</si>
  <si>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</si>
  <si>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</si>
  <si>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</si>
  <si>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</si>
  <si>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</si>
  <si>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</si>
  <si>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</si>
  <si>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</si>
  <si>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</si>
  <si>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</si>
  <si>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</si>
  <si>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</si>
  <si>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</si>
  <si>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</si>
  <si>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</si>
  <si>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</si>
  <si>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</si>
  <si>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</si>
  <si>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</si>
  <si>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</si>
  <si>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</si>
  <si>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</si>
  <si>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</si>
  <si>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</si>
  <si>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</si>
  <si>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</si>
  <si>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</si>
  <si>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</si>
  <si>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</si>
  <si>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</si>
  <si>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</si>
  <si>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</si>
  <si>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</si>
  <si>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</si>
  <si>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</si>
  <si>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</si>
  <si>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</si>
  <si>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</si>
  <si>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</si>
  <si>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</si>
  <si>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</si>
  <si>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</si>
  <si>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</si>
  <si>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</si>
  <si>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</si>
  <si>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</si>
  <si>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</si>
  <si>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</si>
  <si>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</si>
  <si>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</si>
  <si>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</si>
  <si>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</si>
  <si>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</si>
  <si>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</si>
  <si>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</si>
  <si>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</si>
  <si>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</si>
  <si>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</si>
  <si>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</si>
  <si>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</si>
  <si>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</si>
  <si>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</si>
  <si>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</si>
  <si>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</si>
  <si>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</si>
  <si>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</si>
  <si>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</si>
  <si>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</si>
  <si>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</si>
  <si>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</si>
  <si>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</si>
  <si>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</si>
  <si>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</si>
  <si>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</si>
  <si>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</si>
  <si>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</si>
  <si>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</si>
  <si>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</si>
  <si>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</si>
  <si>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</si>
  <si>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</si>
  <si>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</si>
  <si>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</si>
  <si>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</si>
  <si>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</si>
  <si>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</si>
  <si>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</si>
  <si>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</si>
  <si>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</si>
  <si>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</si>
  <si>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</si>
  <si>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</si>
  <si>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</si>
  <si>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</si>
  <si>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</si>
  <si>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</si>
  <si>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</si>
  <si>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</si>
  <si>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</si>
  <si>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</si>
  <si>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</si>
  <si>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</si>
  <si>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</si>
  <si>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</si>
  <si>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</si>
  <si>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</si>
  <si>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</si>
  <si>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</si>
  <si>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</si>
  <si>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</si>
  <si>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</si>
  <si>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</si>
  <si>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</si>
  <si>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</si>
  <si>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</si>
  <si>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</si>
  <si>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</si>
  <si>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</si>
  <si>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</si>
  <si>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</si>
  <si>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</si>
  <si>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</si>
  <si>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</si>
  <si>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</si>
  <si>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</si>
  <si>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</si>
  <si>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</si>
  <si>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</si>
  <si>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</si>
  <si>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</si>
  <si>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</si>
  <si>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</si>
  <si>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</si>
  <si>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</si>
  <si>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</si>
  <si>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</si>
  <si>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</si>
  <si>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</si>
  <si>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</si>
  <si>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</si>
  <si>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</si>
  <si>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</si>
  <si>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</si>
  <si>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</si>
  <si>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</si>
  <si>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</si>
  <si>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</si>
  <si>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</si>
  <si>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</si>
  <si>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</si>
  <si>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</si>
  <si>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</si>
  <si>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</si>
  <si>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</si>
  <si>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</si>
  <si>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</si>
  <si>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</si>
  <si>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</si>
  <si>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</si>
  <si>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</si>
  <si>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</si>
  <si>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</si>
  <si>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</si>
  <si>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</si>
  <si>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</si>
  <si>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</si>
  <si>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</si>
  <si>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</si>
  <si>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</si>
  <si>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</si>
  <si>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</si>
  <si>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</si>
  <si>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</si>
  <si>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</si>
  <si>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</si>
  <si>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</si>
  <si>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</si>
  <si>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</si>
  <si>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</si>
  <si>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</si>
  <si>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</si>
  <si>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</si>
  <si>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</si>
  <si>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</si>
  <si>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</si>
  <si>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</si>
  <si>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</si>
  <si>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</si>
  <si>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</si>
  <si>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</si>
  <si>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</si>
  <si>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</si>
  <si>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</si>
  <si>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</si>
  <si>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</si>
  <si>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</si>
  <si>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</si>
  <si>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</si>
  <si>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</si>
  <si>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</si>
  <si>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</si>
  <si>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</si>
  <si>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</si>
  <si>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</si>
  <si>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</si>
  <si>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</si>
  <si>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</si>
  <si>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</si>
  <si>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</si>
  <si>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</si>
  <si>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</si>
  <si>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</si>
  <si>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</si>
  <si>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</si>
  <si>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</si>
  <si>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</si>
  <si>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</si>
  <si>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</si>
  <si>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</si>
  <si>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</si>
  <si>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</si>
  <si>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</si>
  <si>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</si>
  <si>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</si>
  <si>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</si>
  <si>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</si>
  <si>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</si>
  <si>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</si>
  <si>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</si>
  <si>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</si>
  <si>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</si>
  <si>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</si>
  <si>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</si>
  <si>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</si>
  <si>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</si>
  <si>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</si>
  <si>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</si>
  <si>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</si>
  <si>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</si>
  <si>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</si>
  <si>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</si>
  <si>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</si>
  <si>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</si>
  <si>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</si>
  <si>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</si>
  <si>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</si>
  <si>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</si>
  <si>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</si>
  <si>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</si>
  <si>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</si>
  <si>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</si>
  <si>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</si>
  <si>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</si>
  <si>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</si>
  <si>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</si>
  <si>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</si>
  <si>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</si>
  <si>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</si>
  <si>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</si>
  <si>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</si>
  <si>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</si>
  <si>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</si>
  <si>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</si>
  <si>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</si>
  <si>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</si>
  <si>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</si>
  <si>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</si>
  <si>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</si>
  <si>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</si>
  <si>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</si>
  <si>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</si>
  <si>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</si>
  <si>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</si>
  <si>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</si>
  <si>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</si>
  <si>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</si>
  <si>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</si>
  <si>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</si>
  <si>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</si>
  <si>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</si>
  <si>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</si>
  <si>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</si>
  <si>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</si>
  <si>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</si>
  <si>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</si>
  <si>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</si>
  <si>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</si>
  <si>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</si>
  <si>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</si>
  <si>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</si>
  <si>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</si>
  <si>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</si>
  <si>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</si>
  <si>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</si>
  <si>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</si>
  <si>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</si>
  <si>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</si>
  <si>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</si>
  <si>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</si>
  <si>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</si>
  <si>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</si>
  <si>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</si>
  <si>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</si>
  <si>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</si>
  <si>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</si>
  <si>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</si>
  <si>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</si>
  <si>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</si>
  <si>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</si>
  <si>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</si>
  <si>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</si>
  <si>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</si>
  <si>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</si>
  <si>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</si>
  <si>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</si>
  <si>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</si>
  <si>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</si>
  <si>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</si>
  <si>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</si>
  <si>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</si>
  <si>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</si>
  <si>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</si>
  <si>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</si>
  <si>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</si>
  <si>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</si>
  <si>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</si>
  <si>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</si>
  <si>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</si>
  <si>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</si>
  <si>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</si>
  <si>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</si>
  <si>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</si>
  <si>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</si>
  <si>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</si>
  <si>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</si>
  <si>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</si>
  <si>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</si>
  <si>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</si>
  <si>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</si>
  <si>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</si>
  <si>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</si>
  <si>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</si>
  <si>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</si>
  <si>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</si>
  <si>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</si>
  <si>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</si>
  <si>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</si>
  <si>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</si>
  <si>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</si>
  <si>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</si>
  <si>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</si>
  <si>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</si>
  <si>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</si>
  <si>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</si>
  <si>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</si>
  <si>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</si>
  <si>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</si>
  <si>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</si>
  <si>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</si>
  <si>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</si>
  <si>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</si>
  <si>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</si>
  <si>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</si>
  <si>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</si>
  <si>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</si>
  <si>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</si>
  <si>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</si>
  <si>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</si>
  <si>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</si>
  <si>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</si>
  <si>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</si>
  <si>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</si>
  <si>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</si>
  <si>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</si>
  <si>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</si>
  <si>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</si>
  <si>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</si>
  <si>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</si>
  <si>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</si>
  <si>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</si>
  <si>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</si>
  <si>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</si>
  <si>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</si>
  <si>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</si>
  <si>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</si>
  <si>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</si>
  <si>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</si>
  <si>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</si>
  <si>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</si>
  <si>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</si>
  <si>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</si>
  <si>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</si>
  <si>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</si>
  <si>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</si>
  <si>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</si>
  <si>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</si>
  <si>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</si>
  <si>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</si>
  <si>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</si>
  <si>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</si>
  <si>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</si>
  <si>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</si>
  <si>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</si>
  <si>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</si>
  <si>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</si>
  <si>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</si>
  <si>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</si>
  <si>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</si>
  <si>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</si>
  <si>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</si>
  <si>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</si>
  <si>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</si>
  <si>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</si>
  <si>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</si>
  <si>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</si>
  <si>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</si>
  <si>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</si>
  <si>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</si>
  <si>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</si>
  <si>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</si>
  <si>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</si>
  <si>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</si>
  <si>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</si>
  <si>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</si>
  <si>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</si>
  <si>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</si>
  <si>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</si>
  <si>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</si>
  <si>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</si>
  <si>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</si>
  <si>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</si>
  <si>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</si>
  <si>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</si>
  <si>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</si>
  <si>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</si>
  <si>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</si>
  <si>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</si>
  <si>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</si>
  <si>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</si>
  <si>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</si>
  <si>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</si>
  <si>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</si>
  <si>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</si>
  <si>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</si>
  <si>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</si>
  <si>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</si>
  <si>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</si>
  <si>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</si>
  <si>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</si>
  <si>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</si>
  <si>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</si>
  <si>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</si>
  <si>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</si>
  <si>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</si>
  <si>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</si>
  <si>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</si>
  <si>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</si>
  <si>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</si>
  <si>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</si>
  <si>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</si>
  <si>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</si>
  <si>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</si>
  <si>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</si>
  <si>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</si>
  <si>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</si>
  <si>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</si>
  <si>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</si>
  <si>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</si>
  <si>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</si>
  <si>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</si>
  <si>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</si>
  <si>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</si>
  <si>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</si>
  <si>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</si>
  <si>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</si>
  <si>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</si>
  <si>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</si>
  <si>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</si>
  <si>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</si>
  <si>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</si>
  <si>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</si>
  <si>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</si>
  <si>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</si>
  <si>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</si>
  <si>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</si>
  <si>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</si>
  <si>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</si>
  <si>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</si>
  <si>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</si>
  <si>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</si>
  <si>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</si>
  <si>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</si>
  <si>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</si>
  <si>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</si>
  <si>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</si>
  <si>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</si>
  <si>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</si>
  <si>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</si>
  <si>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</si>
  <si>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</si>
  <si>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</si>
  <si>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</si>
  <si>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</si>
  <si>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</si>
  <si>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</si>
  <si>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</si>
  <si>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</si>
  <si>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</si>
  <si>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</si>
  <si>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</si>
  <si>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</si>
  <si>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</si>
  <si>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</si>
  <si>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</si>
  <si>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</si>
  <si>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</si>
  <si>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</si>
  <si>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</si>
  <si>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</si>
  <si>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</si>
  <si>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</si>
  <si>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</si>
  <si>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</si>
  <si>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</si>
  <si>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</si>
  <si>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</si>
  <si>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</si>
  <si>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</si>
  <si>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</si>
  <si>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</si>
  <si>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</si>
  <si>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</si>
  <si>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</si>
  <si>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</si>
  <si>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</si>
  <si>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</si>
  <si>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</si>
  <si>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</si>
  <si>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</si>
  <si>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</si>
  <si>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</si>
  <si>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</si>
  <si>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</si>
  <si>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</si>
  <si>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</si>
  <si>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</si>
  <si>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</si>
  <si>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</si>
  <si>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</si>
  <si>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</si>
  <si>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</si>
  <si>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</si>
  <si>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</si>
  <si>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</si>
  <si>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</si>
  <si>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</si>
  <si>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</si>
  <si>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</si>
  <si>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</si>
  <si>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</si>
  <si>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</si>
  <si>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</si>
  <si>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</si>
  <si>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</si>
  <si>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</si>
  <si>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</si>
  <si>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</si>
  <si>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</si>
  <si>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</si>
  <si>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</si>
  <si>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</si>
  <si>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</si>
  <si>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</si>
  <si>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</si>
  <si>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</si>
  <si>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</si>
  <si>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</si>
  <si>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</si>
  <si>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</si>
  <si>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</si>
  <si>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</si>
  <si>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</si>
  <si>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</si>
  <si>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</si>
  <si>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</si>
  <si>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</si>
  <si>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</si>
  <si>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</si>
  <si>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</si>
  <si>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</si>
  <si>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</si>
  <si>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</si>
  <si>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</si>
  <si>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</si>
  <si>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</si>
  <si>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</si>
  <si>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</si>
  <si>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</si>
  <si>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</si>
  <si>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</si>
  <si>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</si>
  <si>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</si>
  <si>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</si>
  <si>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</si>
  <si>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</si>
  <si>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</si>
  <si>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</si>
  <si>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</si>
  <si>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</si>
  <si>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</si>
  <si>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</si>
  <si>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</si>
  <si>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</si>
  <si>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</si>
  <si>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</si>
  <si>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</si>
  <si>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</si>
  <si>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</si>
  <si>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</si>
  <si>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</si>
  <si>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</si>
  <si>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</si>
  <si>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</si>
  <si>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</si>
  <si>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</si>
  <si>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</si>
  <si>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</si>
  <si>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</si>
  <si>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</si>
  <si>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</si>
  <si>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</si>
  <si>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</si>
  <si>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</si>
  <si>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</si>
  <si>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</si>
  <si>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</si>
  <si>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</si>
  <si>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</si>
  <si>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</si>
  <si>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</si>
  <si>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</si>
  <si>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</si>
  <si>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</si>
  <si>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</si>
  <si>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</si>
  <si>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</si>
  <si>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</si>
  <si>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</si>
  <si>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</si>
  <si>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</si>
  <si>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</si>
  <si>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</si>
  <si>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</si>
  <si>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</si>
  <si>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</si>
  <si>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</si>
  <si>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</si>
  <si>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</si>
  <si>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</si>
  <si>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</si>
  <si>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</si>
  <si>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</si>
  <si>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</si>
  <si>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</si>
  <si>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</si>
  <si>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</si>
  <si>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</si>
  <si>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</si>
  <si>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</si>
  <si>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</si>
  <si>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</si>
  <si>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</si>
  <si>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</si>
  <si>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</si>
  <si>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</si>
  <si>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</si>
  <si>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</si>
  <si>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</si>
  <si>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</si>
  <si>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</si>
  <si>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</si>
  <si>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</si>
  <si>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</si>
  <si>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</si>
  <si>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</si>
  <si>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</si>
  <si>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</si>
  <si>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</si>
  <si>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</si>
  <si>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</si>
  <si>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</si>
  <si>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</si>
  <si>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</si>
  <si>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</si>
  <si>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</si>
  <si>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</si>
  <si>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</si>
  <si>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</si>
  <si>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</si>
  <si>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</si>
  <si>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</si>
  <si>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</si>
  <si>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</si>
  <si>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</si>
  <si>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</si>
  <si>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</si>
  <si>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</si>
  <si>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</si>
  <si>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</si>
  <si>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</si>
  <si>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</si>
  <si>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</si>
  <si>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</si>
  <si>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</si>
  <si>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</si>
  <si>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</si>
  <si>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</si>
  <si>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</si>
  <si>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</si>
  <si>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</si>
  <si>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</si>
  <si>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</si>
  <si>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</si>
  <si>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</si>
  <si>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</si>
  <si>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</si>
  <si>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</si>
  <si>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</si>
  <si>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</si>
  <si>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</si>
  <si>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</si>
  <si>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</si>
  <si>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</si>
  <si>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</si>
  <si>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</si>
  <si>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</si>
  <si>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</si>
  <si>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</si>
  <si>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</si>
  <si>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</si>
  <si>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</si>
  <si>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</si>
  <si>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</si>
  <si>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</si>
  <si>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</si>
  <si>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</si>
  <si>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</si>
  <si>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</si>
  <si>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</si>
  <si>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</si>
  <si>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</si>
  <si>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</si>
  <si>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</si>
  <si>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</si>
  <si>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</si>
  <si>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</si>
  <si>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</si>
  <si>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</si>
  <si>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</si>
  <si>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</si>
  <si>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</si>
  <si>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</si>
  <si>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</si>
  <si>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</si>
  <si>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</si>
  <si>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</si>
  <si>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</si>
  <si>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</si>
  <si>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</si>
  <si>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</si>
  <si>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</si>
  <si>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</si>
  <si>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</si>
  <si>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</si>
  <si>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</si>
  <si>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</si>
  <si>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</si>
  <si>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</si>
  <si>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</si>
  <si>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</si>
  <si>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</si>
  <si>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</si>
  <si>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</si>
  <si>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</si>
  <si>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</si>
  <si>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</si>
  <si>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</si>
  <si>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</si>
  <si>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</si>
  <si>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</si>
  <si>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</si>
  <si>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</si>
  <si>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</si>
  <si>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</si>
  <si>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</si>
  <si>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</si>
  <si>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</si>
  <si>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</si>
  <si>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</si>
  <si>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</si>
  <si>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</si>
  <si>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</si>
  <si>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</si>
  <si>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</si>
  <si>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</si>
  <si>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</si>
  <si>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</si>
  <si>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</si>
  <si>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</si>
  <si>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</si>
  <si>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</si>
  <si>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</si>
  <si>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</si>
  <si>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</si>
  <si>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</si>
  <si>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</si>
  <si>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</si>
  <si>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</si>
  <si>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</si>
  <si>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</si>
  <si>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</si>
  <si>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</si>
  <si>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</si>
  <si>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</si>
  <si>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</si>
  <si>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</si>
  <si>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</si>
  <si>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</si>
  <si>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</si>
  <si>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</si>
  <si>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</si>
  <si>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</si>
  <si>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</si>
  <si>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</si>
  <si>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</si>
  <si>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</si>
  <si>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</si>
  <si>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</si>
  <si>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</si>
  <si>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</si>
  <si>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</si>
  <si>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</si>
  <si>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</si>
  <si>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</si>
  <si>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</si>
  <si>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</si>
  <si>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</si>
  <si>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</si>
  <si>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</si>
  <si>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</si>
  <si>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</si>
  <si>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</si>
  <si>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</si>
  <si>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</si>
  <si>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</si>
  <si>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</si>
  <si>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</si>
  <si>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</si>
  <si>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</si>
  <si>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</si>
  <si>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</si>
  <si>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</si>
  <si>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</si>
  <si>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</si>
  <si>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</si>
  <si>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</si>
  <si>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</si>
  <si>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</si>
  <si>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</si>
  <si>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</si>
  <si>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</si>
  <si>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</si>
  <si>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</si>
  <si>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</si>
  <si>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</si>
  <si>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</si>
  <si>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</si>
  <si>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</si>
  <si>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</si>
  <si>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</si>
  <si>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</si>
  <si>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</si>
  <si>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</si>
  <si>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</si>
  <si>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</si>
  <si>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</si>
  <si>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</si>
  <si>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</si>
  <si>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</si>
  <si>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</si>
  <si>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</si>
  <si>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</si>
  <si>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</si>
  <si>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</si>
  <si>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</si>
  <si>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</si>
  <si>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</si>
  <si>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</si>
  <si>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</si>
  <si>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</si>
  <si>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</si>
  <si>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</si>
  <si>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</si>
  <si>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</si>
  <si>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</si>
  <si>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</si>
  <si>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</si>
  <si>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</si>
  <si>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</si>
  <si>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</si>
  <si>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</si>
  <si>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</si>
  <si>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</si>
  <si>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</si>
  <si>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</si>
  <si>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</si>
  <si>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</si>
  <si>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</si>
  <si>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</si>
  <si>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</si>
  <si>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</si>
  <si>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</si>
  <si>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</si>
  <si>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</si>
  <si>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</si>
  <si>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</si>
  <si>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</si>
  <si>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</si>
  <si>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</si>
  <si>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</si>
  <si>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</si>
  <si>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</si>
  <si>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</si>
  <si>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</si>
  <si>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</si>
  <si>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</si>
  <si>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</si>
  <si>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</si>
  <si>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</si>
  <si>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</si>
  <si>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</si>
  <si>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</si>
  <si>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</si>
  <si>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</si>
  <si>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</si>
  <si>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</si>
  <si>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</si>
  <si>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</si>
  <si>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</si>
  <si>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</si>
  <si>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</si>
  <si>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</si>
  <si>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</si>
  <si>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</si>
  <si>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</si>
  <si>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</si>
  <si>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</si>
  <si>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</si>
  <si>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</si>
  <si>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</si>
  <si>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</si>
  <si>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</si>
  <si>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</si>
  <si>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</si>
  <si>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</si>
  <si>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</si>
  <si>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</si>
  <si>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</si>
  <si>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</si>
  <si>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</si>
  <si>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</si>
  <si>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</si>
  <si>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</si>
  <si>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</si>
  <si>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</si>
  <si>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</si>
  <si>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</si>
  <si>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</si>
  <si>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</si>
  <si>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</si>
  <si>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</si>
  <si>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</si>
  <si>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</si>
  <si>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</si>
  <si>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</si>
  <si>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</si>
  <si>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</si>
  <si>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</si>
  <si>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</si>
  <si>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</si>
  <si>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</si>
  <si>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</si>
  <si>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</si>
  <si>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</si>
  <si>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</si>
  <si>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</si>
  <si>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</si>
  <si>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</si>
  <si>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</si>
  <si>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</si>
  <si>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</si>
  <si>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</si>
  <si>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</si>
  <si>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</si>
  <si>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</si>
  <si>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</si>
  <si>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</si>
  <si>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</si>
  <si>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</si>
  <si>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</si>
  <si>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</si>
  <si>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</si>
  <si>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</si>
  <si>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</si>
  <si>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</si>
  <si>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</si>
  <si>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</si>
  <si>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</si>
  <si>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</si>
  <si>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</si>
  <si>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</si>
  <si>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</si>
  <si>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</si>
  <si>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</si>
  <si>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</si>
  <si>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</si>
  <si>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</si>
  <si>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</si>
  <si>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</si>
  <si>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</si>
  <si>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</si>
  <si>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</si>
  <si>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</si>
  <si>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</si>
  <si>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</si>
  <si>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</si>
  <si>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</si>
  <si>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</si>
  <si>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</si>
  <si>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</si>
  <si>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</si>
  <si>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</si>
  <si>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</si>
  <si>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</si>
  <si>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</si>
  <si>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</si>
  <si>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</si>
  <si>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</si>
  <si>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</si>
  <si>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</si>
  <si>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</si>
  <si>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</si>
  <si>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</si>
  <si>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</si>
  <si>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</si>
  <si>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</si>
  <si>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</si>
  <si>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</si>
  <si>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</si>
  <si>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</si>
  <si>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</si>
  <si>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</si>
  <si>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</si>
  <si>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</si>
  <si>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</si>
  <si>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</si>
  <si>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</si>
  <si>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</si>
  <si>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</si>
  <si>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</si>
  <si>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</si>
  <si>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</si>
  <si>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</si>
  <si>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</si>
  <si>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</si>
  <si>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</si>
  <si>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</si>
  <si>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</si>
  <si>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</si>
  <si>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</si>
  <si>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</si>
  <si>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</si>
  <si>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</si>
  <si>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</si>
  <si>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</si>
  <si>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</si>
  <si>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</si>
  <si>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</si>
  <si>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</si>
  <si>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</si>
  <si>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</si>
  <si>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</si>
  <si>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</si>
  <si>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</si>
  <si>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</si>
  <si>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</si>
  <si>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</si>
  <si>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</si>
  <si>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</si>
  <si>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</si>
  <si>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</si>
  <si>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</si>
  <si>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</si>
  <si>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</si>
  <si>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</si>
  <si>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</si>
  <si>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</si>
  <si>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</si>
  <si>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</si>
  <si>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</si>
  <si>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</si>
  <si>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</si>
  <si>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</si>
  <si>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</si>
  <si>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</si>
  <si>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</si>
  <si>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</si>
  <si>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</si>
  <si>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</si>
  <si>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</si>
  <si>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</si>
  <si>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</si>
  <si>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</si>
  <si>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</si>
  <si>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</si>
  <si>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</si>
  <si>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</si>
  <si>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</si>
  <si>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</si>
  <si>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</si>
  <si>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</si>
  <si>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</si>
  <si>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</si>
  <si>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</si>
  <si>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</si>
  <si>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</si>
  <si>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</si>
  <si>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</si>
  <si>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</si>
  <si>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</si>
  <si>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</si>
  <si>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</si>
  <si>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</si>
  <si>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</si>
  <si>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</si>
  <si>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</si>
  <si>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</si>
  <si>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</si>
  <si>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</si>
  <si>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</si>
  <si>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</si>
  <si>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</si>
  <si>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</si>
  <si>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</si>
  <si>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</si>
  <si>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</si>
  <si>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</si>
  <si>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</si>
  <si>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</si>
  <si>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</si>
  <si>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</si>
  <si>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</si>
  <si>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</si>
  <si>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</si>
  <si>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</si>
  <si>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</si>
  <si>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</si>
  <si>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</si>
  <si>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</si>
  <si>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</si>
  <si>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</si>
  <si>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</si>
  <si>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</si>
  <si>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</si>
  <si>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</si>
  <si>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</si>
  <si>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</si>
  <si>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</si>
  <si>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</si>
  <si>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</si>
  <si>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</si>
  <si>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</si>
  <si>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</si>
  <si>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</si>
  <si>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</si>
  <si>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</si>
  <si>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</si>
  <si>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</si>
  <si>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</si>
  <si>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</si>
  <si>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</si>
  <si>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</si>
  <si>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</si>
  <si>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</si>
  <si>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</si>
  <si>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</si>
  <si>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</si>
  <si>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</si>
  <si>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</si>
  <si>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</si>
  <si>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</si>
  <si>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</si>
  <si>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</si>
  <si>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</si>
  <si>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</si>
  <si>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</si>
  <si>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</si>
  <si>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</si>
  <si>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</si>
  <si>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</si>
  <si>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</si>
  <si>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</si>
  <si>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</si>
  <si>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</si>
  <si>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</si>
  <si>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</si>
  <si>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</si>
  <si>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</si>
  <si>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</si>
  <si>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</si>
  <si>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</si>
  <si>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</si>
  <si>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</si>
  <si>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</si>
  <si>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</si>
  <si>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</si>
  <si>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</si>
  <si>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</si>
  <si>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</si>
  <si>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</si>
  <si>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</si>
  <si>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</si>
  <si>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</si>
  <si>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</si>
  <si>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</si>
  <si>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</si>
  <si>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</si>
  <si>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</si>
  <si>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</si>
  <si>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</si>
  <si>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</si>
  <si>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</si>
  <si>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</si>
  <si>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</si>
  <si>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</si>
  <si>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</si>
  <si>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</si>
  <si>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</si>
  <si>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</si>
  <si>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</si>
  <si>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</si>
  <si>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</si>
  <si>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</si>
  <si>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</si>
  <si>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</si>
  <si>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</si>
  <si>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</si>
  <si>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</si>
  <si>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</si>
  <si>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</si>
  <si>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</si>
  <si>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</si>
  <si>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</si>
  <si>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</si>
  <si>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</si>
  <si>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</si>
  <si>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</si>
  <si>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</si>
  <si>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</si>
  <si>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</si>
  <si>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</si>
  <si>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</si>
  <si>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</si>
  <si>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</si>
  <si>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</si>
  <si>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</si>
  <si>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</si>
  <si>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</si>
  <si>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</si>
  <si>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</si>
  <si>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</si>
  <si>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</si>
  <si>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</si>
  <si>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</si>
  <si>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</si>
  <si>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</si>
  <si>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</si>
  <si>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</si>
  <si>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</si>
  <si>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</si>
  <si>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</si>
  <si>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</si>
  <si>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</si>
  <si>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</si>
  <si>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</si>
  <si>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</si>
  <si>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</si>
  <si>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</si>
  <si>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</si>
  <si>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</si>
  <si>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</si>
  <si>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</si>
  <si>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</si>
  <si>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</si>
  <si>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</si>
  <si>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</si>
  <si>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</si>
  <si>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</si>
  <si>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</si>
  <si>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</si>
  <si>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</si>
  <si>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</si>
  <si>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</si>
  <si>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</si>
  <si>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</si>
  <si>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</si>
  <si>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</si>
  <si>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</si>
  <si>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</si>
  <si>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</si>
  <si>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</si>
  <si>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</si>
  <si>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</si>
  <si>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</si>
  <si>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</si>
  <si>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</si>
  <si>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</si>
  <si>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</si>
  <si>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</si>
  <si>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</si>
  <si>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</si>
  <si>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</si>
  <si>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</si>
  <si>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</si>
  <si>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</si>
  <si>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</si>
  <si>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</si>
  <si>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</si>
  <si>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</si>
  <si>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</si>
  <si>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</si>
  <si>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</si>
  <si>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</si>
  <si>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</si>
  <si>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</si>
  <si>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</si>
  <si>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</si>
  <si>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</si>
  <si>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</si>
  <si>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</si>
  <si>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</si>
  <si>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</si>
  <si>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</si>
  <si>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</si>
  <si>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</si>
  <si>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</si>
  <si>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</si>
  <si>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</si>
  <si>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</si>
  <si>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</si>
  <si>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</si>
  <si>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</si>
  <si>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</si>
  <si>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</si>
  <si>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</si>
  <si>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</si>
  <si>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</si>
  <si>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</si>
  <si>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</si>
  <si>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</si>
  <si>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</si>
  <si>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</si>
  <si>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</si>
  <si>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</si>
  <si>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</si>
  <si>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</si>
  <si>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</si>
  <si>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</si>
  <si>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</si>
  <si>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</si>
  <si>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</si>
  <si>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</si>
  <si>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</si>
  <si>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</si>
  <si>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</si>
  <si>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</si>
  <si>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</si>
  <si>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</si>
  <si>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</si>
  <si>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</si>
  <si>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</si>
  <si>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</si>
  <si>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</si>
  <si>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</si>
  <si>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</si>
  <si>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</si>
  <si>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</si>
  <si>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</si>
  <si>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</si>
  <si>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</si>
  <si>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</si>
  <si>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</si>
  <si>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</si>
  <si>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</si>
  <si>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</si>
  <si>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</si>
  <si>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</si>
  <si>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</si>
  <si>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</si>
  <si>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</si>
  <si>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</si>
  <si>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</si>
  <si>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</si>
  <si>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</si>
  <si>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</si>
  <si>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</si>
  <si>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</si>
  <si>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</si>
  <si>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</si>
  <si>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</si>
  <si>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</si>
  <si>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</si>
  <si>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</si>
  <si>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</si>
  <si>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</si>
  <si>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</si>
  <si>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</si>
  <si>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</si>
  <si>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</si>
  <si>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</si>
  <si>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</si>
  <si>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</si>
  <si>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</si>
  <si>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</si>
  <si>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</si>
  <si>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</si>
  <si>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</si>
  <si>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</si>
  <si>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</si>
  <si>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</si>
  <si>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</si>
  <si>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</si>
  <si>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</si>
  <si>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</si>
  <si>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</si>
  <si>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</si>
  <si>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</si>
  <si>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</si>
  <si>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</si>
  <si>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</si>
  <si>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</si>
  <si>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</si>
  <si>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</si>
  <si>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</si>
  <si>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</si>
  <si>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</si>
  <si>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</si>
  <si>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</si>
  <si>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</si>
  <si>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</si>
  <si>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</si>
  <si>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</si>
  <si>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</si>
  <si>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</si>
  <si>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</si>
  <si>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</si>
  <si>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</si>
  <si>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</si>
  <si>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</si>
  <si>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</si>
  <si>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</si>
  <si>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</si>
  <si>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</si>
  <si>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</si>
  <si>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</si>
  <si>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</si>
  <si>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</si>
  <si>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</si>
  <si>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</si>
  <si>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</si>
  <si>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</si>
  <si>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</si>
  <si>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</si>
  <si>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</si>
  <si>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</si>
  <si>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</si>
  <si>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</si>
  <si>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</si>
  <si>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</si>
  <si>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</si>
  <si>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</si>
  <si>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</si>
  <si>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</si>
  <si>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</si>
  <si>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</si>
  <si>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</si>
  <si>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</si>
  <si>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</si>
  <si>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</si>
  <si>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</si>
  <si>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</si>
  <si>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</si>
  <si>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</si>
  <si>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</si>
  <si>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</si>
  <si>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</si>
  <si>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</si>
  <si>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</si>
  <si>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</si>
  <si>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</si>
  <si>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</si>
  <si>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</si>
  <si>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</si>
  <si>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</si>
  <si>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</si>
  <si>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</si>
  <si>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</si>
  <si>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</si>
  <si>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</si>
  <si>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</si>
  <si>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</si>
  <si>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</si>
  <si>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</si>
  <si>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</si>
  <si>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</si>
  <si>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</si>
  <si>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</si>
  <si>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</si>
  <si>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</si>
  <si>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</si>
  <si>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</si>
  <si>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</si>
  <si>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</si>
  <si>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</si>
  <si>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</si>
  <si>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</si>
  <si>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</si>
  <si>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</si>
  <si>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</si>
  <si>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</si>
  <si>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</si>
  <si>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</si>
  <si>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</si>
  <si>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</si>
  <si>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</si>
  <si>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</si>
  <si>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</si>
  <si>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</si>
  <si>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</si>
  <si>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</si>
  <si>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</si>
  <si>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</si>
  <si>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</si>
  <si>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</si>
  <si>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</si>
  <si>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</si>
  <si>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</si>
  <si>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</si>
  <si>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</si>
  <si>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</si>
  <si>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</si>
  <si>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</si>
  <si>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</si>
  <si>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</si>
  <si>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</si>
  <si>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</si>
  <si>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</si>
  <si>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</si>
  <si>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</si>
  <si>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</si>
  <si>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</si>
  <si>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</si>
  <si>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</si>
  <si>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</si>
  <si>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</si>
  <si>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</si>
  <si>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</si>
  <si>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</si>
  <si>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</si>
  <si>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</si>
  <si>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</si>
  <si>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</si>
  <si>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</si>
  <si>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</si>
  <si>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</si>
  <si>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</si>
  <si>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</si>
  <si>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</si>
  <si>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</si>
  <si>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</si>
  <si>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</si>
  <si>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</si>
  <si>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</si>
  <si>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</si>
  <si>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</si>
  <si>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</si>
  <si>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</si>
  <si>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</si>
  <si>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</si>
  <si>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</si>
  <si>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</si>
  <si>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</si>
  <si>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</si>
  <si>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</si>
  <si>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</si>
  <si>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</si>
  <si>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</si>
  <si>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</si>
  <si>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</si>
  <si>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</si>
  <si>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</si>
  <si>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</si>
  <si>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</si>
  <si>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</si>
  <si>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</si>
  <si>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</si>
  <si>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</si>
  <si>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</si>
  <si>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</si>
  <si>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</si>
  <si>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</si>
  <si>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</si>
  <si>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</si>
  <si>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</si>
  <si>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</si>
  <si>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</si>
  <si>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</si>
  <si>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</si>
  <si>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</si>
  <si>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</si>
  <si>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</si>
  <si>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</si>
  <si>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</si>
  <si>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</si>
  <si>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</si>
  <si>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</si>
  <si>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</si>
  <si>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</si>
  <si>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</si>
  <si>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</si>
  <si>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</si>
  <si>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</si>
  <si>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</si>
  <si>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</si>
  <si>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</si>
  <si>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</si>
  <si>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</si>
  <si>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</si>
  <si>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</si>
  <si>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</si>
  <si>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</si>
  <si>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</si>
  <si>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</si>
  <si>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</si>
  <si>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</si>
  <si>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</si>
  <si>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</si>
  <si>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</si>
  <si>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</si>
  <si>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</si>
  <si>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</si>
  <si>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</si>
  <si>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</si>
  <si>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</si>
  <si>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</si>
  <si>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</si>
  <si>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</si>
  <si>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</si>
  <si>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</si>
  <si>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</si>
  <si>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</si>
  <si>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</si>
  <si>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</si>
  <si>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</si>
  <si>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</si>
  <si>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</si>
  <si>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</si>
  <si>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</si>
  <si>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</si>
  <si>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</si>
  <si>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</si>
  <si>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</si>
  <si>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</si>
  <si>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</si>
  <si>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</si>
  <si>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</si>
  <si>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</si>
  <si>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</si>
  <si>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</si>
  <si>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</si>
  <si>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</si>
  <si>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</si>
  <si>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</si>
  <si>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</si>
  <si>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</si>
  <si>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</si>
  <si>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</si>
  <si>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</si>
  <si>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</si>
  <si>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</si>
  <si>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</si>
  <si>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</si>
  <si>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</si>
  <si>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</si>
  <si>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</si>
  <si>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</si>
  <si>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</si>
  <si>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</si>
  <si>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</si>
  <si>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</si>
  <si>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</si>
  <si>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</si>
  <si>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</si>
  <si>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</si>
  <si>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</si>
  <si>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</si>
  <si>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</si>
  <si>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</si>
  <si>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</si>
  <si>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</si>
  <si>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</si>
  <si>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</si>
  <si>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</si>
  <si>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</si>
  <si>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</si>
  <si>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</si>
  <si>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</si>
  <si>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</si>
  <si>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</si>
  <si>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</si>
  <si>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</si>
  <si>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</si>
  <si>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</si>
  <si>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</si>
  <si>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</si>
  <si>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</si>
  <si>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</si>
  <si>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</si>
  <si>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</si>
  <si>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</si>
  <si>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</si>
  <si>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</si>
  <si>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</si>
  <si>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</si>
  <si>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</si>
  <si>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</si>
  <si>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</si>
  <si>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</si>
  <si>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</si>
  <si>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</si>
  <si>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</si>
  <si>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</si>
  <si>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</si>
  <si>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</si>
  <si>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</si>
  <si>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</si>
  <si>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</si>
  <si>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</si>
  <si>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</si>
  <si>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</si>
  <si>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</si>
  <si>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</si>
  <si>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</si>
  <si>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</si>
  <si>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</si>
  <si>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</si>
  <si>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</si>
  <si>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</si>
  <si>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</si>
  <si>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</si>
  <si>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</si>
  <si>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</si>
  <si>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</si>
  <si>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</si>
  <si>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</si>
  <si>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</si>
  <si>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</si>
  <si>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</si>
  <si>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</si>
  <si>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</si>
  <si>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</si>
  <si>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</si>
  <si>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</si>
  <si>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</si>
  <si>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</si>
  <si>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</si>
  <si>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</si>
  <si>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</si>
  <si>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</si>
  <si>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</si>
  <si>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</si>
  <si>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</si>
  <si>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</si>
  <si>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</si>
  <si>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</si>
  <si>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</si>
  <si>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</si>
  <si>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</si>
  <si>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</si>
  <si>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</si>
  <si>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</si>
  <si>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</si>
  <si>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</si>
  <si>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</si>
  <si>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</si>
  <si>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</si>
  <si>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</si>
  <si>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</si>
  <si>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</si>
  <si>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</si>
  <si>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</si>
  <si>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</si>
  <si>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</si>
  <si>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</si>
  <si>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</si>
  <si>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</si>
  <si>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</si>
  <si>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</si>
  <si>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</si>
  <si>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</si>
  <si>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</si>
  <si>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</si>
  <si>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</si>
  <si>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</si>
  <si>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</si>
  <si>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</si>
  <si>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</si>
  <si>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</si>
  <si>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</si>
  <si>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</si>
  <si>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</si>
  <si>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</si>
  <si>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</si>
  <si>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</si>
  <si>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</si>
  <si>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</si>
  <si>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</si>
  <si>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</si>
  <si>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</si>
  <si>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</si>
  <si>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</si>
  <si>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</si>
  <si>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</si>
  <si>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</si>
  <si>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</si>
  <si>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</si>
  <si>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</si>
  <si>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</si>
  <si>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</si>
  <si>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</si>
  <si>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</si>
  <si>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</si>
  <si>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</si>
  <si>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</si>
  <si>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</si>
  <si>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</si>
  <si>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</si>
  <si>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</si>
  <si>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</si>
  <si>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</si>
  <si>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</si>
  <si>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</si>
  <si>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</si>
  <si>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</si>
  <si>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</si>
  <si>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</si>
  <si>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</si>
  <si>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</si>
  <si>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</si>
  <si>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</si>
  <si>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</si>
  <si>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</si>
  <si>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</si>
  <si>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</si>
  <si>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</si>
  <si>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</si>
  <si>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</si>
  <si>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</si>
  <si>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</si>
  <si>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</si>
  <si>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</si>
  <si>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</si>
  <si>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</si>
  <si>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</si>
  <si>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</si>
  <si>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</si>
  <si>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</si>
  <si>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</si>
  <si>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</si>
  <si>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</si>
  <si>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</si>
  <si>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</si>
  <si>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</si>
  <si>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</si>
  <si>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</si>
  <si>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</si>
  <si>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</si>
  <si>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</si>
  <si>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</si>
  <si>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</si>
  <si>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</si>
  <si>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</si>
  <si>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</si>
  <si>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</si>
  <si>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</si>
  <si>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</si>
  <si>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</si>
  <si>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</si>
  <si>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</si>
  <si>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</si>
  <si>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</si>
  <si>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</si>
  <si>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</si>
  <si>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</si>
  <si>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</si>
  <si>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</si>
  <si>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</si>
  <si>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</si>
  <si>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</si>
  <si>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</si>
  <si>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</si>
  <si>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</si>
  <si>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</si>
  <si>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</si>
  <si>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</si>
  <si>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</si>
  <si>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</si>
  <si>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</si>
  <si>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</si>
  <si>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</si>
  <si>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</si>
  <si>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</si>
  <si>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</si>
  <si>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</si>
  <si>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</si>
  <si>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</si>
  <si>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</si>
  <si>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</si>
  <si>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</si>
  <si>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</si>
  <si>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</si>
  <si>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</si>
  <si>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</si>
  <si>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</si>
  <si>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</si>
  <si>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</si>
  <si>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</si>
  <si>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</si>
  <si>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</si>
  <si>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</si>
  <si>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</si>
  <si>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</si>
  <si>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</si>
  <si>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</si>
  <si>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</si>
  <si>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</si>
  <si>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</si>
  <si>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</si>
  <si>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</si>
  <si>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</si>
  <si>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</si>
  <si>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</si>
  <si>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</si>
  <si>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</si>
  <si>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</si>
  <si>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</si>
  <si>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</si>
  <si>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</si>
  <si>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</si>
  <si>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</si>
  <si>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</si>
  <si>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</si>
  <si>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</si>
  <si>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</si>
  <si>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</si>
  <si>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</si>
  <si>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</si>
  <si>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</si>
  <si>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</si>
  <si>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</si>
  <si>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</si>
  <si>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</si>
  <si>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</si>
  <si>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</si>
  <si>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</si>
  <si>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</si>
  <si>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</si>
  <si>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</si>
  <si>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</si>
  <si>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</si>
  <si>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</si>
  <si>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</si>
  <si>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</si>
  <si>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</si>
  <si>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</si>
  <si>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</si>
  <si>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</si>
  <si>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</si>
  <si>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</si>
  <si>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</si>
  <si>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</si>
  <si>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</si>
  <si>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</si>
  <si>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</si>
  <si>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</si>
  <si>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</si>
  <si>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</si>
  <si>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</si>
  <si>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</si>
  <si>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</si>
  <si>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</si>
  <si>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</si>
  <si>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</si>
  <si>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</si>
  <si>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</si>
  <si>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</si>
  <si>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</si>
  <si>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</si>
  <si>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</si>
  <si>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</si>
  <si>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</si>
  <si>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</si>
  <si>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</si>
  <si>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</si>
  <si>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</si>
  <si>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</si>
  <si>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</si>
  <si>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</si>
  <si>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</si>
  <si>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</si>
  <si>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</si>
  <si>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</si>
  <si>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</si>
  <si>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</si>
  <si>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</si>
  <si>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</si>
  <si>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</si>
  <si>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</si>
  <si>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</si>
  <si>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</si>
  <si>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</si>
  <si>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</si>
  <si>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</si>
  <si>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</si>
  <si>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</si>
  <si>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</si>
  <si>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</si>
  <si>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</si>
  <si>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</si>
  <si>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</si>
  <si>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</si>
  <si>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</si>
  <si>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</si>
  <si>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</si>
  <si>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</si>
  <si>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</si>
  <si>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</si>
  <si>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</si>
  <si>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</si>
  <si>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</si>
  <si>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</si>
  <si>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</si>
  <si>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</si>
  <si>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</si>
  <si>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</si>
  <si>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</si>
  <si>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</si>
  <si>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</si>
  <si>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</si>
  <si>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</si>
  <si>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</si>
  <si>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</si>
  <si>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</si>
  <si>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</si>
  <si>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</si>
  <si>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</si>
  <si>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</si>
  <si>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</si>
  <si>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</si>
  <si>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</si>
  <si>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</si>
  <si>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</si>
  <si>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</si>
  <si>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</si>
  <si>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</si>
  <si>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</si>
  <si>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</si>
  <si>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</si>
  <si>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</si>
  <si>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</si>
  <si>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</si>
  <si>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</si>
  <si>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</si>
  <si>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</si>
  <si>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</si>
  <si>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</si>
  <si>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</si>
  <si>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</si>
  <si>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</si>
  <si>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</si>
  <si>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</si>
  <si>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</si>
  <si>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</si>
  <si>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</si>
  <si>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</si>
  <si>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</si>
  <si>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</si>
  <si>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</si>
  <si>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</si>
  <si>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</si>
  <si>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</si>
  <si>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</si>
  <si>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</si>
  <si>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</si>
  <si>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</si>
  <si>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</si>
  <si>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</si>
  <si>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</si>
  <si>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</si>
  <si>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</si>
  <si>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</si>
  <si>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</si>
  <si>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</si>
  <si>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</si>
  <si>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</si>
  <si>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</si>
  <si>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</si>
  <si>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</si>
  <si>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</si>
  <si>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</si>
  <si>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</si>
  <si>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</si>
  <si>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</si>
  <si>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</si>
  <si>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</si>
  <si>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</si>
  <si>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</si>
  <si>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</si>
  <si>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</si>
  <si>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</si>
  <si>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</si>
  <si>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</si>
  <si>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</si>
  <si>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</si>
  <si>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</si>
  <si>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</si>
  <si>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</si>
  <si>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</si>
  <si>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</si>
  <si>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</si>
  <si>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</si>
  <si>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</si>
  <si>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</si>
  <si>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</si>
  <si>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</si>
  <si>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</si>
  <si>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</si>
  <si>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</si>
  <si>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</si>
  <si>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</si>
  <si>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</si>
  <si>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</si>
  <si>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</si>
  <si>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</si>
  <si>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</si>
  <si>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</si>
  <si>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</si>
  <si>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</si>
  <si>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</si>
  <si>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</si>
  <si>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</si>
  <si>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</si>
  <si>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</si>
  <si>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</si>
  <si>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</si>
  <si>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</si>
  <si>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</si>
  <si>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</si>
  <si>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</si>
  <si>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</si>
  <si>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</si>
  <si>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</si>
  <si>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</si>
  <si>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</si>
  <si>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</si>
  <si>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</si>
  <si>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</si>
  <si>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</si>
  <si>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</si>
  <si>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</si>
  <si>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</si>
  <si>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</si>
  <si>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</si>
  <si>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</si>
  <si>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</si>
  <si>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</si>
  <si>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</si>
  <si>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</si>
  <si>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</si>
  <si>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</si>
  <si>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</si>
  <si>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</si>
  <si>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</si>
  <si>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</si>
  <si>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</si>
  <si>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</si>
  <si>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</si>
  <si>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</si>
  <si>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</si>
  <si>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</si>
  <si>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</si>
  <si>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</si>
  <si>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</si>
  <si>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</si>
  <si>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</si>
  <si>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</si>
  <si>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</si>
  <si>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</si>
  <si>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</si>
  <si>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</si>
  <si>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</si>
  <si>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</si>
  <si>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</si>
  <si>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</si>
  <si>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</si>
  <si>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</si>
  <si>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</si>
  <si>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</si>
  <si>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</si>
  <si>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</si>
  <si>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</si>
  <si>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</si>
  <si>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</si>
  <si>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</si>
  <si>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</si>
  <si>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</si>
  <si>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</si>
  <si>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</si>
  <si>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</si>
  <si>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</si>
  <si>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</si>
  <si>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</si>
  <si>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</si>
  <si>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</si>
  <si>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</si>
  <si>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</si>
  <si>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</si>
  <si>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</si>
  <si>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</si>
  <si>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</si>
  <si>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</si>
  <si>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</si>
  <si>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</si>
  <si>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</si>
  <si>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</si>
  <si>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</si>
  <si>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</si>
  <si>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</si>
  <si>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</si>
  <si>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</si>
  <si>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</si>
  <si>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</si>
  <si>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</si>
  <si>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</si>
  <si>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</si>
  <si>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</si>
  <si>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</si>
  <si>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</si>
  <si>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</si>
  <si>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</si>
  <si>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</si>
  <si>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</si>
  <si>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</si>
  <si>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</si>
  <si>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</si>
  <si>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</si>
  <si>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</si>
  <si>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</si>
  <si>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</si>
  <si>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</si>
  <si>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</si>
  <si>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</si>
  <si>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</si>
  <si>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</si>
  <si>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</si>
  <si>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</si>
  <si>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</si>
  <si>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</si>
  <si>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</si>
  <si>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</si>
  <si>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</si>
  <si>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</si>
  <si>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</si>
  <si>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</si>
  <si>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</si>
  <si>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</si>
  <si>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</si>
  <si>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</si>
  <si>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</si>
  <si>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</si>
  <si>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</si>
  <si>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</si>
  <si>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</si>
  <si>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</si>
  <si>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</si>
  <si>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</si>
  <si>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</si>
  <si>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</si>
  <si>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</si>
  <si>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</si>
  <si>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</si>
  <si>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</si>
  <si>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</si>
  <si>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</si>
  <si>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</si>
  <si>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</si>
  <si>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</si>
  <si>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</si>
  <si>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</si>
  <si>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</si>
  <si>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</si>
  <si>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</si>
  <si>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</si>
  <si>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</si>
  <si>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</si>
  <si>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</si>
  <si>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</si>
  <si>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</si>
  <si>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</si>
  <si>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</si>
  <si>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</si>
  <si>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</si>
  <si>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</si>
  <si>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</si>
  <si>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</si>
  <si>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</si>
  <si>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</si>
  <si>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</si>
  <si>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</si>
  <si>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</si>
  <si>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</si>
  <si>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</si>
  <si>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</si>
  <si>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</si>
  <si>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</si>
  <si>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</si>
  <si>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</si>
  <si>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</si>
  <si>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</si>
  <si>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</si>
  <si>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</si>
  <si>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</si>
  <si>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</si>
  <si>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</si>
  <si>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</si>
  <si>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</si>
  <si>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</si>
  <si>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</si>
  <si>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</si>
  <si>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</si>
  <si>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</si>
  <si>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</si>
  <si>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</si>
  <si>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</si>
  <si>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</si>
  <si>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</si>
  <si>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</si>
  <si>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</si>
  <si>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</si>
  <si>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</si>
  <si>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</si>
  <si>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</si>
  <si>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</si>
  <si>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</si>
  <si>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</si>
  <si>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</si>
  <si>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</si>
  <si>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</si>
  <si>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</si>
  <si>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</si>
  <si>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</si>
  <si>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</si>
  <si>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</si>
  <si>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</si>
  <si>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</si>
  <si>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</si>
  <si>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</si>
  <si>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</si>
  <si>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</si>
  <si>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</si>
  <si>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</si>
  <si>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</si>
  <si>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</si>
  <si>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</si>
  <si>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</si>
  <si>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</si>
  <si>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</si>
  <si>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</si>
  <si>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</si>
  <si>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</si>
  <si>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</si>
  <si>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</si>
  <si>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</si>
  <si>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</si>
  <si>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</si>
  <si>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</si>
  <si>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</si>
  <si>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</si>
  <si>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</si>
  <si>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</si>
  <si>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</si>
  <si>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</si>
  <si>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</si>
  <si>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</si>
  <si>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</si>
  <si>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</si>
  <si>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</si>
  <si>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</si>
  <si>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</si>
  <si>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</si>
  <si>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</si>
  <si>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</si>
  <si>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</si>
  <si>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</si>
  <si>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</si>
  <si>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</si>
  <si>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</si>
  <si>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</si>
  <si>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</si>
  <si>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</si>
  <si>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</si>
  <si>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</si>
  <si>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</si>
  <si>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</si>
  <si>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</si>
  <si>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</si>
  <si>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</si>
  <si>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</si>
  <si>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</si>
  <si>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</si>
  <si>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</si>
  <si>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</si>
  <si>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</si>
  <si>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</si>
  <si>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</si>
  <si>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</si>
  <si>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</si>
  <si>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</si>
  <si>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</si>
  <si>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</si>
  <si>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</si>
  <si>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</si>
  <si>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</si>
  <si>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</si>
  <si>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</si>
  <si>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</si>
  <si>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</si>
  <si>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</si>
  <si>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</si>
  <si>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</si>
  <si>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</si>
  <si>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</si>
  <si>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</si>
  <si>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</si>
  <si>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</si>
  <si>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</si>
  <si>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</si>
  <si>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</si>
  <si>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</si>
  <si>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</si>
  <si>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</si>
  <si>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</si>
  <si>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</si>
  <si>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</si>
  <si>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</si>
  <si>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</si>
  <si>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</si>
  <si>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</si>
  <si>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</si>
  <si>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</si>
  <si>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</si>
  <si>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</si>
  <si>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</si>
  <si>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</si>
  <si>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</si>
  <si>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</si>
  <si>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</si>
  <si>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</si>
  <si>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</si>
  <si>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</si>
  <si>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</si>
  <si>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</si>
  <si>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</si>
  <si>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</si>
  <si>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</si>
  <si>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</si>
  <si>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</si>
  <si>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</si>
  <si>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</si>
  <si>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</si>
  <si>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</si>
  <si>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</si>
  <si>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</si>
  <si>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</si>
  <si>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</si>
  <si>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</si>
  <si>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</si>
  <si>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</si>
  <si>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</si>
  <si>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</si>
  <si>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</si>
  <si>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</si>
  <si>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</si>
  <si>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</si>
  <si>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</si>
  <si>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</si>
  <si>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</si>
  <si>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</si>
  <si>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</si>
  <si>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</si>
  <si>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</si>
  <si>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</si>
  <si>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</si>
  <si>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</si>
  <si>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</si>
  <si>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</si>
  <si>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</si>
  <si>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</si>
  <si>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</si>
  <si>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</si>
  <si>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</si>
  <si>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</si>
  <si>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</si>
  <si>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</si>
  <si>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</si>
  <si>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</si>
  <si>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</si>
  <si>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</si>
  <si>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</si>
  <si>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</si>
  <si>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</si>
  <si>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</si>
  <si>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</si>
  <si>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</si>
  <si>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</si>
  <si>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</si>
  <si>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</si>
  <si>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</si>
  <si>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</si>
  <si>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</si>
  <si>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</si>
  <si>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</si>
  <si>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</si>
  <si>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</si>
  <si>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</si>
  <si>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</si>
  <si>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</si>
  <si>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</si>
  <si>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</si>
  <si>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</si>
  <si>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</si>
  <si>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</si>
  <si>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</si>
  <si>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</si>
  <si>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</si>
  <si>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</si>
  <si>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</si>
  <si>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</si>
  <si>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</si>
  <si>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</si>
  <si>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</si>
  <si>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</si>
  <si>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</si>
  <si>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</si>
  <si>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</si>
  <si>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</si>
  <si>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</si>
  <si>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</si>
  <si>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</si>
  <si>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</si>
  <si>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</si>
  <si>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</si>
  <si>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</si>
  <si>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</si>
  <si>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</si>
  <si>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</si>
  <si>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</si>
  <si>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</si>
  <si>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</si>
  <si>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</si>
  <si>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</si>
  <si>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</si>
  <si>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</si>
  <si>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</si>
  <si>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</si>
  <si>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</si>
  <si>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</si>
  <si>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</si>
  <si>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</si>
  <si>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</si>
  <si>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</si>
  <si>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</si>
  <si>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</si>
  <si>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</si>
  <si>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</si>
  <si>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</si>
  <si>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</si>
  <si>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</si>
  <si>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</si>
  <si>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</si>
  <si>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</si>
  <si>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</si>
  <si>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</si>
  <si>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</si>
  <si>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</si>
  <si>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</si>
  <si>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</si>
  <si>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</si>
  <si>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</si>
  <si>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</si>
  <si>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</si>
  <si>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</si>
  <si>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</si>
  <si>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</si>
  <si>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</si>
  <si>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</si>
  <si>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</si>
  <si>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</si>
  <si>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</si>
  <si>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</si>
  <si>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</si>
  <si>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</si>
  <si>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</si>
  <si>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</si>
  <si>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</si>
  <si>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</si>
  <si>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</si>
  <si>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</si>
  <si>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</si>
  <si>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</si>
  <si>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</si>
  <si>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</si>
  <si>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</si>
  <si>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</si>
  <si>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</si>
  <si>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</si>
  <si>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</si>
  <si>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</si>
  <si>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</si>
  <si>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</si>
  <si>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</si>
  <si>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</si>
  <si>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</si>
  <si>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</si>
  <si>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</si>
  <si>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</si>
  <si>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</si>
  <si>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</si>
  <si>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</si>
  <si>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</si>
  <si>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</si>
  <si>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</si>
  <si>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</si>
  <si>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</si>
  <si>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</si>
  <si>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</si>
  <si>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</si>
  <si>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</si>
  <si>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</si>
  <si>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</si>
  <si>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</si>
  <si>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</si>
  <si>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</si>
  <si>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</si>
  <si>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</si>
  <si>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</si>
  <si>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</si>
  <si>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</si>
  <si>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</si>
  <si>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</si>
  <si>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</si>
  <si>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</si>
  <si>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</si>
  <si>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</si>
  <si>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</si>
  <si>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</si>
  <si>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</si>
  <si>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</si>
  <si>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</si>
  <si>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</si>
  <si>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</si>
  <si>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</si>
  <si>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</si>
  <si>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</si>
  <si>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</si>
  <si>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</si>
  <si>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</si>
  <si>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</si>
  <si>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</si>
  <si>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</si>
  <si>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</si>
  <si>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</si>
  <si>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</si>
  <si>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</si>
  <si>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</si>
  <si>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</si>
  <si>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</si>
  <si>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</si>
  <si>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</si>
  <si>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</si>
  <si>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</si>
  <si>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</si>
  <si>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</si>
  <si>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</si>
  <si>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</si>
  <si>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</si>
  <si>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</si>
  <si>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</si>
  <si>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</si>
  <si>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</si>
  <si>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</si>
  <si>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</si>
  <si>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</si>
  <si>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</si>
  <si>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</si>
  <si>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</si>
  <si>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</si>
  <si>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</si>
  <si>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</si>
  <si>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</si>
  <si>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</si>
  <si>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</si>
  <si>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</si>
  <si>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</si>
  <si>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</si>
  <si>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</si>
  <si>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</si>
  <si>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</si>
  <si>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</si>
  <si>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</si>
  <si>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</si>
  <si>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</si>
  <si>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</si>
  <si>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</si>
  <si>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</si>
  <si>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</si>
  <si>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</si>
  <si>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</si>
  <si>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</si>
  <si>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</si>
  <si>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</si>
  <si>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</si>
  <si>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</si>
  <si>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</si>
  <si>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</si>
  <si>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</si>
  <si>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</si>
  <si>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</si>
  <si>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</si>
  <si>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</si>
  <si>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</si>
  <si>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</si>
  <si>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</si>
  <si>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</si>
  <si>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</si>
  <si>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</si>
  <si>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</si>
  <si>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</si>
  <si>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</si>
  <si>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</si>
  <si>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</si>
  <si>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</si>
  <si>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</si>
  <si>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</si>
  <si>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</si>
  <si>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</si>
  <si>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</si>
  <si>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</si>
  <si>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</si>
  <si>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</si>
  <si>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</si>
  <si>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</si>
  <si>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</si>
  <si>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</si>
  <si>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</si>
  <si>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</si>
  <si>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</si>
  <si>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</si>
  <si>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</si>
  <si>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</si>
  <si>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</si>
  <si>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</si>
  <si>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</si>
  <si>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</si>
  <si>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</si>
  <si>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</si>
  <si>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</si>
  <si>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</si>
  <si>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</si>
  <si>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</si>
  <si>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</si>
  <si>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</si>
  <si>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</si>
  <si>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</si>
  <si>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</si>
  <si>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</si>
  <si>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</si>
  <si>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</si>
  <si>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</si>
  <si>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</si>
  <si>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</si>
  <si>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</si>
  <si>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</si>
  <si>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</si>
  <si>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</si>
  <si>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</si>
  <si>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</si>
  <si>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</si>
  <si>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</si>
  <si>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</si>
  <si>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</si>
  <si>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</si>
  <si>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</si>
  <si>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</si>
  <si>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</si>
  <si>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</si>
  <si>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</si>
  <si>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</si>
  <si>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</si>
  <si>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</si>
  <si>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</si>
  <si>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</si>
  <si>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</si>
  <si>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</si>
  <si>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</si>
  <si>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</si>
  <si>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</si>
  <si>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</si>
  <si>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</si>
  <si>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</si>
  <si>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</si>
  <si>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</si>
  <si>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</si>
  <si>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</si>
  <si>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</si>
  <si>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</si>
  <si>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</si>
  <si>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</si>
  <si>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</si>
  <si>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</si>
  <si>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</si>
  <si>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</si>
  <si>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</si>
  <si>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</si>
  <si>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</si>
  <si>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</si>
  <si>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</si>
  <si>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</si>
  <si>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</si>
  <si>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</si>
  <si>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</si>
  <si>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</si>
  <si>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</si>
  <si>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</si>
  <si>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</si>
  <si>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</si>
  <si>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</si>
  <si>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</si>
  <si>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</si>
  <si>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</si>
  <si>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</si>
  <si>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</si>
  <si>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</si>
  <si>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</si>
  <si>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</si>
  <si>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</si>
  <si>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</si>
  <si>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</si>
  <si>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</si>
  <si>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</si>
  <si>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</si>
  <si>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</si>
  <si>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</si>
  <si>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</si>
  <si>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</si>
  <si>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</si>
  <si>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</si>
  <si>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</si>
  <si>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</si>
  <si>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</si>
  <si>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</si>
  <si>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</si>
  <si>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</si>
  <si>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</si>
  <si>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</si>
  <si>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</si>
  <si>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</si>
  <si>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</si>
  <si>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</si>
  <si>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</si>
  <si>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</si>
  <si>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</si>
  <si>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</si>
  <si>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</si>
  <si>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</si>
  <si>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</si>
  <si>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</si>
  <si>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</si>
  <si>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</si>
  <si>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</si>
  <si>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</si>
  <si>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</si>
  <si>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</si>
  <si>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</si>
  <si>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</si>
  <si>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</si>
  <si>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</si>
  <si>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</si>
  <si>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</si>
  <si>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</si>
  <si>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</si>
  <si>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</si>
  <si>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</si>
  <si>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</si>
  <si>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</si>
  <si>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</si>
  <si>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</si>
  <si>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</si>
  <si>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</si>
  <si>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</si>
  <si>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</si>
  <si>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</si>
  <si>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</si>
  <si>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</si>
  <si>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</si>
  <si>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</si>
  <si>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</si>
  <si>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</si>
  <si>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</si>
  <si>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</si>
  <si>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</si>
  <si>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</si>
  <si>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</si>
  <si>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</si>
  <si>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</si>
  <si>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</si>
  <si>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</si>
  <si>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</si>
  <si>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</si>
  <si>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</si>
  <si>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</si>
  <si>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</si>
  <si>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</si>
  <si>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</si>
  <si>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</si>
  <si>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</si>
  <si>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</si>
  <si>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</si>
  <si>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</si>
  <si>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</si>
  <si>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</si>
  <si>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</si>
  <si>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</si>
  <si>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</si>
  <si>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</si>
  <si>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</si>
  <si>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</si>
  <si>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</si>
  <si>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</si>
  <si>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</si>
  <si>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</si>
  <si>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</si>
  <si>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</si>
  <si>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</si>
  <si>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</si>
  <si>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</si>
  <si>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</si>
  <si>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</si>
  <si>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</si>
  <si>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</si>
  <si>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</si>
  <si>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</si>
  <si>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</si>
  <si>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</si>
  <si>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</si>
  <si>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</si>
  <si>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</si>
  <si>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</si>
  <si>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</si>
  <si>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</si>
  <si>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</si>
  <si>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</si>
  <si>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</si>
  <si>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</si>
  <si>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</si>
  <si>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</si>
  <si>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</si>
  <si>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</si>
  <si>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</si>
  <si>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</si>
  <si>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</si>
  <si>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</si>
  <si>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</si>
  <si>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</si>
  <si>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</si>
  <si>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</si>
  <si>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</si>
  <si>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</si>
  <si>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</si>
  <si>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</si>
  <si>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</si>
  <si>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</si>
  <si>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</si>
  <si>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</si>
  <si>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</si>
  <si>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</si>
  <si>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</si>
  <si>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</si>
  <si>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</si>
  <si>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</si>
  <si>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</si>
  <si>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</si>
  <si>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</si>
  <si>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</si>
  <si>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</si>
  <si>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</si>
  <si>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</si>
  <si>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</si>
  <si>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</si>
  <si>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</si>
  <si>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</si>
  <si>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</si>
  <si>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</si>
  <si>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</si>
  <si>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</si>
  <si>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</si>
  <si>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</si>
  <si>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</si>
  <si>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</si>
  <si>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</si>
  <si>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</si>
  <si>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</si>
  <si>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</si>
  <si>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</si>
  <si>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</si>
  <si>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</si>
  <si>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</si>
  <si>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</si>
  <si>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</si>
  <si>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</si>
  <si>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</si>
  <si>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</si>
  <si>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</si>
  <si>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</si>
  <si>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</si>
  <si>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</si>
  <si>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</si>
  <si>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</si>
  <si>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</si>
  <si>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</si>
  <si>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</si>
  <si>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</si>
  <si>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</si>
  <si>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</si>
  <si>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</si>
  <si>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</si>
  <si>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</si>
  <si>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</si>
  <si>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</si>
  <si>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</si>
  <si>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</si>
  <si>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</si>
  <si>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</si>
  <si>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</si>
  <si>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</si>
  <si>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</si>
  <si>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</si>
  <si>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</si>
  <si>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</si>
  <si>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</si>
  <si>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</si>
  <si>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</si>
  <si>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</si>
  <si>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</si>
  <si>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</si>
  <si>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</si>
  <si>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</si>
  <si>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</si>
  <si>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</si>
  <si>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</si>
  <si>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</si>
  <si>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</si>
  <si>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</si>
  <si>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</si>
  <si>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</si>
  <si>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</si>
  <si>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</si>
  <si>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</si>
  <si>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</si>
  <si>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</si>
  <si>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</si>
  <si>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</si>
  <si>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</si>
  <si>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</si>
  <si>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</si>
  <si>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</si>
  <si>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</si>
  <si>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</si>
  <si>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</si>
  <si>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</si>
  <si>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</si>
  <si>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</si>
  <si>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</si>
  <si>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</si>
  <si>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</si>
  <si>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</si>
  <si>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</si>
  <si>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</si>
  <si>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</si>
  <si>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</si>
  <si>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</si>
  <si>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</si>
  <si>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</si>
  <si>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</si>
  <si>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</si>
  <si>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</si>
  <si>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</si>
  <si>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</si>
  <si>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</si>
  <si>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</si>
  <si>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</si>
  <si>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</si>
  <si>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</si>
  <si>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</si>
  <si>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</si>
  <si>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</si>
  <si>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</si>
  <si>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</si>
  <si>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</si>
  <si>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</si>
  <si>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</si>
  <si>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</si>
  <si>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</si>
  <si>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</si>
  <si>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</si>
  <si>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</si>
  <si>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</si>
  <si>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</si>
  <si>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</si>
  <si>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</si>
  <si>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</si>
  <si>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</si>
  <si>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</si>
  <si>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</si>
  <si>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</si>
  <si>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</si>
  <si>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</si>
  <si>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</si>
  <si>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</si>
  <si>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</si>
  <si>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</si>
  <si>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</si>
  <si>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</si>
  <si>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</si>
  <si>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</si>
  <si>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</si>
  <si>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</si>
  <si>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</si>
  <si>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</si>
  <si>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</si>
  <si>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</si>
  <si>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</si>
  <si>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</si>
  <si>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</si>
  <si>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</si>
  <si>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</si>
  <si>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</si>
  <si>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</si>
  <si>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</si>
  <si>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</si>
  <si>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</si>
  <si>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</si>
  <si>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</si>
  <si>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</si>
  <si>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</si>
  <si>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</si>
  <si>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</si>
  <si>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</si>
  <si>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</si>
  <si>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</si>
  <si>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</si>
  <si>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</si>
  <si>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</si>
  <si>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</si>
  <si>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</si>
  <si>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</si>
  <si>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</si>
  <si>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</si>
  <si>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</si>
  <si>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</si>
  <si>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</si>
  <si>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</si>
  <si>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</si>
  <si>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</si>
  <si>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</si>
  <si>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</si>
  <si>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</si>
  <si>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</si>
  <si>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</si>
  <si>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</si>
  <si>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</si>
  <si>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</si>
  <si>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</si>
  <si>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</si>
  <si>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</si>
  <si>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</si>
  <si>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</si>
  <si>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</si>
  <si>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</si>
  <si>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</si>
  <si>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</si>
  <si>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</si>
  <si>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</si>
  <si>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</si>
  <si>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</si>
  <si>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</si>
  <si>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</si>
  <si>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</si>
  <si>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</si>
  <si>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</si>
  <si>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</si>
  <si>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</si>
  <si>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</si>
  <si>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</si>
  <si>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</si>
  <si>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</si>
  <si>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</si>
  <si>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</si>
  <si>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</si>
  <si>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</si>
  <si>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</si>
  <si>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</si>
  <si>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</si>
  <si>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</si>
  <si>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</si>
  <si>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</si>
  <si>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</si>
  <si>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</si>
  <si>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</si>
  <si>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</si>
  <si>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</si>
  <si>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</si>
  <si>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</si>
  <si>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</si>
  <si>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</si>
  <si>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</si>
  <si>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</si>
  <si>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</si>
  <si>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</si>
  <si>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</si>
  <si>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</si>
  <si>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</si>
  <si>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</si>
  <si>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</si>
  <si>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</si>
  <si>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</si>
  <si>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</si>
  <si>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</si>
  <si>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</si>
  <si>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</si>
  <si>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</si>
  <si>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</si>
  <si>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</si>
  <si>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</si>
  <si>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</si>
  <si>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</si>
  <si>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</si>
  <si>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</si>
  <si>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</si>
  <si>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</si>
  <si>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</si>
  <si>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</si>
  <si>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</si>
  <si>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</si>
  <si>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</si>
  <si>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</si>
  <si>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</si>
  <si>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</si>
  <si>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</si>
  <si>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</si>
  <si>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</si>
  <si>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</si>
  <si>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</si>
  <si>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</si>
  <si>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</si>
  <si>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</si>
  <si>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</si>
  <si>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</si>
  <si>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</si>
  <si>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</si>
  <si>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</si>
  <si>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</si>
  <si>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</si>
  <si>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</si>
  <si>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</si>
  <si>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</si>
  <si>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</si>
  <si>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</si>
  <si>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</si>
  <si>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</si>
  <si>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</si>
  <si>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</si>
  <si>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</si>
  <si>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</si>
  <si>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</si>
  <si>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</si>
  <si>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</si>
  <si>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</si>
  <si>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</si>
  <si>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</si>
  <si>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</si>
  <si>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</si>
  <si>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</si>
  <si>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</si>
  <si>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</si>
  <si>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</si>
  <si>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</si>
  <si>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</si>
  <si>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</si>
  <si>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</si>
  <si>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</si>
  <si>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</si>
  <si>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</si>
  <si>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</si>
  <si>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</si>
  <si>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</si>
  <si>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</si>
  <si>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</si>
  <si>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</si>
  <si>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</si>
  <si>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</si>
  <si>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</si>
  <si>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</si>
  <si>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</si>
  <si>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</si>
  <si>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</si>
  <si>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</si>
  <si>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</si>
  <si>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</si>
  <si>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</si>
  <si>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</si>
  <si>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</si>
  <si>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</si>
  <si>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</si>
  <si>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</si>
  <si>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</si>
  <si>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</si>
  <si>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</si>
  <si>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</si>
  <si>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</si>
  <si>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</si>
  <si>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</si>
  <si>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</si>
  <si>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</si>
  <si>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</si>
  <si>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</si>
  <si>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</si>
  <si>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</si>
  <si>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</si>
  <si>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</si>
  <si>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</si>
  <si>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</si>
  <si>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</si>
  <si>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</si>
  <si>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</si>
  <si>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</si>
  <si>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</si>
  <si>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</si>
  <si>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</si>
  <si>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</si>
  <si>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</si>
  <si>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</si>
  <si>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</si>
  <si>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</si>
  <si>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</si>
  <si>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</si>
  <si>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</si>
  <si>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</si>
  <si>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</si>
  <si>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</si>
  <si>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</si>
  <si>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</si>
  <si>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</si>
  <si>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</si>
  <si>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</si>
  <si>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</si>
  <si>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</si>
  <si>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</si>
  <si>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</si>
  <si>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</si>
  <si>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</si>
  <si>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</si>
  <si>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</si>
  <si>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</si>
  <si>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</si>
  <si>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</si>
  <si>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</si>
  <si>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</si>
  <si>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</si>
  <si>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</si>
  <si>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</si>
  <si>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</si>
  <si>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</si>
  <si>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</si>
  <si>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</si>
  <si>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</si>
  <si>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</si>
  <si>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</si>
  <si>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</si>
  <si>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</si>
  <si>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</si>
  <si>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</si>
  <si>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</si>
  <si>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</si>
  <si>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</si>
  <si>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</si>
  <si>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</si>
  <si>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</si>
  <si>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</si>
  <si>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</si>
  <si>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</si>
  <si>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</si>
  <si>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</si>
  <si>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</si>
  <si>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</si>
  <si>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</si>
  <si>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</si>
  <si>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</si>
  <si>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</si>
  <si>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</si>
  <si>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</si>
  <si>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</si>
  <si>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</si>
  <si>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</si>
  <si>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</si>
  <si>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</si>
  <si>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</si>
  <si>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</si>
  <si>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</si>
  <si>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</si>
  <si>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</si>
  <si>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</si>
  <si>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</si>
  <si>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</si>
  <si>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</si>
  <si>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</si>
  <si>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</si>
  <si>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</si>
  <si>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</si>
  <si>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</si>
  <si>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</si>
  <si>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</si>
  <si>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</si>
  <si>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</si>
  <si>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</si>
  <si>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</si>
  <si>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</si>
  <si>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</si>
  <si>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</si>
  <si>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</si>
  <si>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</si>
  <si>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</si>
  <si>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</si>
  <si>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</si>
  <si>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</si>
  <si>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</si>
  <si>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</si>
  <si>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</si>
  <si>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</si>
  <si>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</si>
  <si>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</si>
  <si>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</si>
  <si>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</si>
  <si>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</si>
  <si>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</si>
  <si>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</si>
  <si>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</si>
  <si>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</si>
  <si>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</si>
  <si>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</si>
  <si>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</si>
  <si>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</si>
  <si>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</si>
  <si>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</si>
  <si>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</si>
  <si>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</si>
  <si>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</si>
  <si>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</si>
  <si>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</si>
  <si>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</si>
  <si>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</si>
  <si>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</si>
  <si>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</si>
  <si>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</si>
  <si>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</si>
  <si>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</si>
  <si>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</si>
  <si>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</si>
  <si>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</si>
  <si>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</si>
  <si>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</si>
  <si>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</si>
  <si>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</si>
  <si>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</si>
  <si>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</si>
  <si>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</si>
  <si>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</si>
  <si>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</si>
  <si>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</si>
  <si>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</si>
  <si>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</si>
  <si>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</si>
  <si>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</si>
  <si>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</si>
  <si>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</si>
  <si>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</si>
  <si>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</si>
  <si>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</si>
  <si>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</si>
  <si>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</si>
  <si>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</si>
  <si>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</si>
  <si>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</si>
  <si>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</si>
  <si>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</si>
  <si>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</si>
  <si>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</si>
  <si>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</si>
  <si>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</si>
  <si>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</si>
  <si>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</si>
  <si>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</si>
  <si>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</si>
  <si>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</si>
  <si>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</si>
  <si>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</si>
  <si>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</si>
  <si>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</si>
  <si>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</si>
  <si>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</si>
  <si>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</si>
  <si>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</si>
  <si>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</si>
  <si>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</si>
  <si>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</si>
  <si>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</si>
  <si>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</si>
  <si>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</si>
  <si>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</si>
  <si>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</si>
  <si>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</si>
  <si>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</si>
  <si>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</si>
  <si>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</si>
  <si>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</si>
  <si>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</si>
  <si>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</si>
  <si>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</si>
  <si>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</si>
  <si>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</si>
  <si>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</si>
  <si>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</si>
  <si>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</si>
  <si>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</si>
  <si>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</si>
  <si>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</si>
  <si>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</si>
  <si>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</si>
  <si>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</si>
  <si>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</si>
  <si>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</si>
  <si>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</si>
  <si>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</si>
  <si>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</si>
  <si>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</si>
  <si>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</si>
  <si>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</si>
  <si>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</si>
  <si>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</si>
  <si>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</si>
  <si>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</si>
  <si>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</si>
  <si>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</si>
  <si>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</si>
  <si>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</si>
  <si>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</si>
  <si>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</si>
  <si>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</si>
  <si>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</si>
  <si>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</si>
  <si>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</si>
  <si>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</si>
  <si>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</si>
  <si>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</si>
  <si>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</si>
  <si>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</si>
  <si>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</si>
  <si>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</si>
  <si>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</si>
  <si>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</si>
  <si>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</si>
  <si>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</si>
  <si>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</si>
  <si>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</si>
  <si>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</si>
  <si>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</si>
  <si>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</si>
  <si>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</si>
  <si>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</si>
  <si>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</si>
  <si>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</si>
  <si>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</si>
  <si>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</si>
  <si>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</si>
  <si>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</si>
  <si>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</si>
  <si>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</si>
  <si>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</si>
  <si>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</si>
  <si>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</si>
  <si>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</si>
  <si>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</si>
  <si>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</si>
  <si>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</si>
  <si>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</si>
  <si>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</si>
  <si>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</si>
  <si>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</si>
  <si>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</si>
  <si>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</si>
  <si>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</si>
  <si>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</si>
  <si>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</si>
  <si>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</si>
  <si>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</si>
  <si>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</si>
  <si>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</si>
  <si>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</si>
  <si>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</si>
  <si>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</si>
  <si>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</si>
  <si>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</si>
  <si>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</si>
  <si>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</si>
  <si>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</si>
  <si>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</si>
  <si>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</si>
  <si>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</si>
  <si>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</si>
  <si>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</si>
  <si>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</si>
  <si>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</si>
  <si>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</si>
  <si>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</si>
  <si>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</si>
  <si>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</si>
  <si>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</si>
  <si>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</si>
  <si>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</si>
  <si>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</si>
  <si>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</si>
  <si>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</si>
  <si>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</si>
  <si>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</si>
  <si>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</si>
  <si>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</si>
  <si>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</si>
  <si>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</si>
  <si>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</si>
  <si>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</si>
  <si>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</si>
  <si>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</si>
  <si>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</si>
  <si>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</si>
  <si>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</si>
  <si>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</si>
  <si>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</si>
  <si>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</si>
  <si>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</si>
  <si>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</si>
  <si>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</si>
  <si>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</si>
  <si>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</si>
  <si>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</si>
  <si>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</si>
  <si>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</si>
  <si>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</si>
  <si>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</si>
  <si>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</si>
  <si>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</si>
  <si>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</si>
  <si>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</si>
  <si>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</si>
  <si>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</si>
  <si>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</si>
  <si>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</si>
  <si>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</si>
  <si>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</si>
  <si>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</si>
  <si>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</si>
  <si>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</si>
  <si>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</si>
  <si>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</si>
  <si>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</si>
  <si>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</si>
  <si>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</si>
  <si>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</si>
  <si>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</si>
  <si>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</si>
  <si>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</si>
  <si>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</si>
  <si>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</si>
  <si>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</si>
  <si>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</si>
  <si>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</si>
  <si>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</si>
  <si>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</si>
  <si>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</si>
  <si>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</si>
  <si>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</si>
  <si>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</si>
  <si>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</si>
  <si>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</si>
  <si>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</si>
  <si>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</si>
  <si>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</si>
  <si>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</si>
  <si>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</si>
  <si>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</si>
  <si>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</si>
  <si>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</si>
  <si>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</si>
  <si>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</si>
  <si>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</si>
  <si>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</si>
  <si>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</si>
  <si>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</si>
  <si>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</si>
  <si>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</si>
  <si>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</si>
  <si>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</si>
  <si>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</si>
  <si>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</si>
  <si>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</si>
  <si>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</si>
  <si>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</si>
  <si>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</si>
  <si>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</si>
  <si>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</si>
  <si>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</si>
  <si>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</si>
  <si>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</si>
  <si>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</si>
  <si>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</si>
  <si>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</si>
  <si>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</si>
  <si>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</si>
  <si>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</si>
  <si>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</si>
  <si>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</si>
  <si>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</si>
  <si>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</si>
  <si>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</si>
  <si>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</si>
  <si>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</si>
  <si>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</si>
  <si>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</si>
  <si>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</si>
  <si>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</si>
  <si>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</si>
  <si>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</si>
  <si>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</si>
  <si>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</si>
  <si>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</si>
  <si>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</si>
  <si>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</si>
  <si>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</si>
  <si>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</si>
  <si>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</si>
  <si>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</si>
  <si>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</si>
  <si>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</si>
  <si>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</si>
  <si>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</si>
  <si>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</si>
  <si>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</si>
  <si>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</si>
  <si>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</si>
  <si>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</si>
  <si>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</si>
  <si>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</si>
  <si>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</si>
  <si>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</si>
  <si>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</si>
  <si>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</si>
  <si>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</si>
  <si>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</si>
  <si>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</si>
  <si>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</si>
  <si>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</si>
  <si>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</si>
  <si>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</si>
  <si>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</si>
  <si>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</si>
  <si>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</si>
  <si>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</si>
  <si>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</si>
  <si>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</si>
  <si>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</si>
  <si>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</si>
  <si>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</si>
  <si>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</si>
  <si>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</si>
  <si>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</si>
  <si>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</si>
  <si>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</si>
  <si>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</si>
  <si>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</si>
  <si>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</si>
  <si>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</si>
  <si>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</si>
  <si>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</si>
  <si>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</si>
  <si>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</si>
  <si>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</si>
  <si>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</si>
  <si>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</si>
  <si>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</si>
  <si>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</si>
  <si>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</si>
  <si>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</si>
  <si>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</si>
  <si>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</si>
  <si>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</si>
  <si>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</si>
  <si>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</si>
  <si>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</si>
  <si>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</si>
  <si>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</si>
  <si>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</si>
  <si>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</si>
  <si>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</si>
  <si>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</si>
  <si>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</si>
  <si>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</si>
  <si>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</si>
  <si>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</si>
  <si>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</si>
  <si>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</si>
  <si>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</si>
  <si>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</si>
  <si>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</si>
  <si>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</si>
  <si>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</si>
  <si>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</si>
  <si>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</si>
  <si>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</si>
  <si>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</si>
  <si>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</si>
  <si>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</si>
  <si>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</si>
  <si>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</si>
  <si>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</si>
  <si>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</si>
  <si>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</si>
  <si>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</si>
  <si>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</si>
  <si>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</si>
  <si>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</si>
  <si>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</si>
  <si>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</si>
  <si>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</si>
  <si>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</si>
  <si>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</si>
  <si>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</si>
  <si>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</si>
  <si>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</si>
  <si>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</si>
  <si>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</si>
  <si>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</si>
  <si>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</si>
  <si>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</si>
  <si>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</si>
  <si>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</si>
  <si>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</si>
  <si>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</si>
  <si>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</si>
  <si>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</si>
  <si>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</si>
  <si>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</si>
  <si>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</si>
  <si>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</si>
  <si>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</si>
  <si>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</si>
  <si>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</si>
  <si>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</si>
  <si>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</si>
  <si>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</si>
  <si>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</si>
  <si>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</si>
  <si>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</si>
  <si>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</si>
  <si>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</si>
  <si>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</si>
  <si>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</si>
  <si>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</si>
  <si>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</si>
  <si>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</si>
  <si>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</si>
  <si>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</si>
  <si>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</si>
  <si>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</si>
  <si>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</si>
  <si>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</si>
  <si>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</si>
  <si>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</si>
  <si>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</si>
  <si>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</si>
  <si>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</si>
  <si>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</si>
  <si>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</si>
  <si>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</si>
  <si>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</si>
  <si>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</si>
  <si>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</si>
  <si>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</si>
  <si>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</si>
  <si>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</si>
  <si>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</si>
  <si>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</si>
  <si>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</si>
  <si>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</si>
  <si>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</si>
  <si>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</si>
  <si>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</si>
  <si>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</si>
  <si>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</si>
  <si>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</si>
  <si>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</si>
  <si>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</si>
  <si>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</si>
  <si>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</si>
  <si>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</si>
  <si>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</si>
  <si>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</si>
  <si>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</si>
  <si>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</si>
  <si>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</si>
  <si>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</si>
  <si>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</si>
  <si>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</si>
  <si>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</si>
  <si>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</si>
  <si>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</si>
  <si>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</si>
  <si>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</si>
  <si>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</si>
  <si>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</si>
  <si>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</si>
  <si>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</si>
  <si>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</si>
  <si>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</si>
  <si>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</si>
  <si>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</si>
  <si>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</si>
  <si>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</si>
  <si>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</si>
  <si>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</si>
  <si>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</si>
  <si>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</si>
  <si>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</si>
  <si>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</si>
  <si>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</si>
  <si>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</si>
  <si>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</si>
  <si>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</si>
  <si>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</si>
  <si>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</si>
  <si>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</si>
  <si>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</si>
  <si>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</si>
  <si>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</si>
  <si>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</si>
  <si>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</si>
  <si>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</si>
  <si>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</si>
  <si>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</si>
  <si>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</si>
  <si>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</si>
  <si>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</si>
  <si>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</si>
  <si>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</si>
  <si>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</si>
  <si>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</si>
  <si>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</si>
  <si>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</si>
  <si>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</si>
  <si>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</si>
  <si>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</si>
  <si>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</si>
  <si>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</si>
  <si>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</si>
  <si>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</si>
  <si>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</si>
  <si>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</si>
  <si>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</si>
  <si>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</si>
  <si>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</si>
  <si>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</si>
  <si>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</si>
  <si>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</si>
  <si>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</si>
  <si>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</si>
  <si>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</si>
  <si>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</si>
  <si>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</si>
  <si>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</si>
  <si>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</si>
  <si>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</si>
  <si>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</si>
  <si>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</si>
  <si>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</si>
  <si>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</si>
  <si>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</si>
  <si>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</si>
  <si>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</si>
  <si>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</si>
  <si>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</si>
  <si>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</si>
  <si>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</si>
  <si>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</si>
  <si>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</si>
  <si>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</si>
  <si>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</si>
  <si>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</si>
  <si>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</si>
  <si>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</si>
  <si>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</si>
  <si>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</si>
  <si>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</si>
  <si>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</si>
  <si>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</si>
  <si>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</si>
  <si>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</si>
  <si>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</si>
  <si>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</si>
  <si>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</si>
  <si>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</si>
  <si>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</si>
  <si>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</si>
  <si>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</si>
  <si>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</si>
  <si>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</si>
  <si>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</si>
  <si>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</si>
  <si>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</si>
  <si>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</si>
  <si>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</si>
  <si>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</si>
  <si>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</si>
  <si>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</si>
  <si>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</si>
  <si>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</si>
  <si>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</si>
  <si>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</si>
  <si>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</si>
  <si>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</si>
  <si>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</si>
  <si>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</si>
  <si>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</si>
  <si>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</si>
  <si>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</si>
  <si>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</si>
  <si>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</si>
  <si>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</si>
  <si>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</si>
  <si>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</si>
  <si>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</si>
  <si>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</si>
  <si>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</si>
  <si>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</si>
  <si>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</si>
  <si>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</si>
  <si>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</si>
  <si>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</si>
  <si>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</si>
  <si>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</si>
  <si>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</si>
  <si>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</si>
  <si>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</si>
  <si>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</si>
  <si>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</si>
  <si>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</si>
  <si>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</si>
  <si>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</si>
  <si>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</si>
  <si>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</si>
  <si>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</si>
  <si>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</si>
  <si>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</si>
  <si>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</si>
  <si>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</si>
  <si>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</si>
  <si>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</si>
  <si>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</si>
  <si>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</si>
  <si>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</si>
  <si>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</si>
  <si>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</si>
  <si>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</si>
  <si>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</si>
  <si>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</si>
  <si>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</si>
  <si>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</si>
  <si>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</si>
  <si>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</si>
  <si>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</si>
  <si>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</si>
  <si>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</si>
  <si>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</si>
  <si>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</si>
  <si>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</si>
  <si>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</si>
  <si>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</si>
  <si>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</si>
  <si>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</si>
  <si>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</si>
  <si>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</si>
  <si>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</si>
  <si>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</si>
  <si>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</si>
  <si>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</si>
  <si>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</si>
  <si>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</si>
  <si>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</si>
  <si>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</si>
  <si>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</si>
  <si>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</si>
  <si>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</si>
  <si>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</si>
  <si>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</si>
  <si>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</si>
  <si>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</si>
  <si>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</si>
  <si>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</si>
  <si>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</si>
  <si>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</si>
  <si>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</si>
  <si>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</si>
  <si>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</si>
  <si>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</si>
  <si>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</si>
  <si>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</si>
  <si>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</si>
  <si>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</si>
  <si>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</si>
  <si>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</si>
  <si>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</si>
  <si>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</si>
  <si>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</si>
  <si>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</si>
  <si>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</si>
  <si>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</si>
  <si>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</si>
  <si>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</si>
  <si>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</si>
  <si>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</si>
  <si>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</si>
  <si>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</si>
  <si>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</si>
  <si>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</si>
  <si>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</si>
  <si>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</si>
  <si>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</si>
  <si>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</si>
  <si>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</si>
  <si>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</si>
  <si>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</si>
  <si>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</si>
  <si>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</si>
  <si>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</si>
  <si>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</si>
  <si>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</si>
  <si>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</si>
  <si>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</si>
  <si>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</si>
  <si>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</si>
  <si>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</si>
  <si>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</si>
  <si>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</si>
  <si>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</si>
  <si>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</si>
  <si>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</si>
  <si>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</si>
  <si>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</si>
  <si>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</si>
  <si>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</si>
  <si>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</si>
  <si>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</si>
  <si>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</si>
  <si>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</si>
  <si>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</si>
  <si>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</si>
  <si>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</si>
  <si>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</si>
  <si>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</si>
  <si>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</si>
  <si>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</si>
  <si>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</si>
  <si>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</si>
  <si>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</si>
  <si>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</si>
  <si>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</si>
  <si>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</si>
  <si>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</si>
  <si>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</si>
  <si>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</si>
  <si>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</si>
  <si>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</si>
  <si>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</si>
  <si>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</si>
  <si>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</si>
  <si>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</si>
  <si>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</si>
  <si>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</si>
  <si>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</si>
  <si>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</si>
  <si>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</si>
  <si>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</si>
  <si>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</si>
  <si>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</si>
  <si>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</si>
  <si>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</si>
  <si>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</si>
  <si>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</si>
  <si>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</si>
  <si>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</si>
  <si>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</si>
  <si>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</si>
  <si>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</si>
  <si>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</si>
  <si>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</si>
  <si>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</si>
  <si>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</si>
  <si>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</si>
  <si>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</si>
  <si>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</si>
  <si>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</si>
  <si>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</si>
  <si>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</si>
  <si>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</si>
  <si>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</si>
  <si>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</si>
  <si>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</si>
  <si>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</si>
  <si>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</si>
  <si>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</si>
  <si>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</si>
  <si>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</si>
  <si>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</si>
  <si>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</si>
  <si>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</si>
  <si>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</si>
  <si>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</si>
  <si>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</si>
  <si>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</si>
  <si>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</si>
  <si>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</si>
  <si>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</si>
  <si>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</si>
  <si>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</si>
  <si>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</si>
  <si>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</si>
  <si>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</si>
  <si>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</si>
  <si>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</si>
  <si>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</si>
  <si>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</si>
  <si>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</si>
  <si>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</si>
  <si>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</si>
  <si>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</si>
  <si>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</si>
  <si>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</si>
  <si>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</si>
  <si>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</si>
  <si>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</si>
  <si>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</si>
  <si>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</si>
  <si>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</si>
  <si>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</si>
  <si>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</si>
  <si>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</si>
  <si>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</si>
  <si>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</si>
  <si>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</si>
  <si>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</si>
  <si>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</si>
  <si>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</si>
  <si>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</si>
  <si>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</si>
  <si>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</si>
  <si>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</si>
  <si>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</si>
  <si>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</si>
  <si>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</si>
  <si>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</si>
  <si>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</si>
  <si>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</si>
  <si>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</si>
  <si>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</si>
  <si>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</si>
  <si>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</si>
  <si>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</si>
  <si>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</si>
  <si>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</si>
  <si>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</si>
  <si>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</si>
  <si>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</si>
  <si>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</si>
  <si>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</si>
  <si>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</si>
  <si>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</si>
  <si>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</si>
  <si>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</si>
  <si>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</si>
  <si>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</si>
  <si>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</si>
  <si>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</si>
  <si>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</si>
  <si>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</si>
  <si>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</si>
  <si>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</si>
  <si>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</si>
  <si>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</si>
  <si>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</si>
  <si>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</si>
  <si>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</si>
  <si>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</si>
  <si>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</si>
  <si>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</si>
  <si>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</si>
  <si>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</si>
  <si>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</si>
  <si>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</si>
  <si>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</si>
  <si>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</si>
  <si>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</si>
  <si>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</si>
  <si>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</si>
  <si>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</si>
  <si>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</si>
  <si>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</si>
  <si>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</si>
  <si>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</si>
  <si>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</si>
  <si>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</si>
  <si>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</si>
  <si>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</si>
  <si>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</si>
  <si>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</si>
  <si>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</si>
  <si>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</si>
  <si>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</si>
  <si>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</si>
  <si>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</si>
  <si>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</si>
  <si>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</si>
  <si>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</si>
  <si>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</si>
  <si>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</si>
  <si>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</si>
  <si>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</si>
  <si>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</si>
  <si>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</si>
  <si>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</si>
  <si>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</si>
  <si>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</si>
  <si>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</si>
  <si>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</si>
  <si>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</si>
  <si>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</si>
  <si>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</si>
  <si>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</si>
  <si>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</si>
  <si>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</si>
  <si>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</si>
  <si>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</si>
  <si>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</si>
  <si>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</si>
  <si>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</si>
  <si>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</si>
  <si>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</si>
  <si>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</si>
  <si>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</si>
  <si>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</si>
  <si>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</si>
  <si>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</si>
  <si>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</si>
  <si>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</si>
  <si>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</si>
  <si>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</si>
  <si>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</si>
  <si>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</si>
  <si>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</si>
  <si>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</si>
  <si>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</si>
  <si>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</si>
  <si>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</si>
  <si>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</si>
  <si>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</si>
  <si>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</si>
  <si>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</si>
  <si>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</si>
  <si>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</si>
  <si>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</si>
  <si>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</si>
  <si>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</si>
  <si>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</si>
  <si>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</si>
  <si>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</si>
  <si>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</si>
  <si>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</si>
  <si>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</si>
  <si>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</si>
  <si>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</si>
  <si>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</si>
  <si>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</si>
  <si>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</si>
  <si>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</si>
  <si>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</si>
  <si>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</si>
  <si>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</si>
  <si>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</si>
  <si>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</si>
  <si>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</si>
  <si>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</si>
  <si>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</si>
  <si>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</si>
  <si>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</si>
  <si>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</si>
  <si>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</si>
  <si>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</si>
  <si>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</si>
  <si>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</si>
  <si>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</si>
  <si>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</si>
  <si>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</si>
  <si>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</si>
  <si>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</si>
  <si>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</si>
  <si>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</si>
  <si>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</si>
  <si>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</si>
  <si>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</si>
  <si>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</si>
  <si>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</si>
  <si>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</si>
  <si>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</si>
  <si>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</si>
  <si>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</si>
  <si>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</si>
  <si>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</si>
  <si>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</si>
  <si>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</si>
  <si>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</si>
  <si>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</si>
  <si>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</si>
  <si>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</si>
  <si>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</si>
  <si>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</si>
  <si>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</si>
  <si>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</si>
  <si>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</si>
  <si>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</si>
  <si>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</si>
  <si>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</si>
  <si>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</si>
  <si>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</si>
  <si>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</si>
  <si>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</si>
  <si>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</si>
  <si>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</si>
  <si>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</si>
  <si>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</si>
  <si>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</si>
  <si>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</si>
  <si>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</si>
  <si>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</si>
  <si>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</si>
  <si>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</si>
  <si>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</si>
  <si>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</si>
  <si>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</si>
  <si>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</si>
  <si>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</si>
  <si>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</si>
  <si>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</si>
  <si>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</si>
  <si>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</si>
  <si>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</si>
  <si>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</si>
  <si>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</si>
  <si>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</si>
  <si>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</si>
  <si>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</si>
  <si>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</si>
  <si>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</si>
  <si>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</si>
  <si>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</si>
  <si>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</si>
  <si>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</si>
  <si>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</si>
  <si>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</si>
  <si>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</si>
  <si>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</si>
  <si>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</si>
  <si>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</si>
  <si>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</si>
  <si>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</si>
  <si>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</si>
  <si>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</si>
  <si>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</si>
  <si>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</si>
  <si>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</si>
  <si>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</si>
  <si>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</si>
  <si>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</si>
  <si>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</si>
  <si>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</si>
  <si>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</si>
  <si>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</si>
  <si>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</si>
  <si>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</si>
  <si>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</si>
  <si>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</si>
  <si>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</si>
  <si>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</si>
  <si>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</si>
  <si>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</si>
  <si>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</si>
  <si>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</si>
  <si>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</si>
  <si>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</si>
  <si>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</si>
  <si>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</si>
  <si>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</si>
  <si>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</si>
  <si>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</si>
  <si>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</si>
  <si>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</si>
  <si>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</si>
  <si>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</si>
  <si>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</si>
  <si>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</si>
  <si>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</si>
  <si>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</si>
  <si>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</si>
  <si>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</si>
  <si>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</si>
  <si>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</si>
  <si>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</si>
  <si>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</si>
  <si>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</si>
  <si>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</si>
  <si>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</si>
  <si>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</si>
  <si>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</si>
  <si>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</si>
  <si>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</si>
  <si>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</si>
  <si>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</si>
  <si>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</si>
  <si>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</si>
  <si>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</si>
  <si>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</si>
  <si>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</si>
  <si>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</si>
  <si>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</si>
  <si>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</si>
  <si>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</si>
  <si>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</si>
  <si>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</si>
  <si>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</si>
  <si>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</si>
  <si>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</si>
  <si>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</si>
  <si>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</si>
  <si>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</si>
  <si>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</si>
  <si>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</si>
  <si>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</si>
  <si>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</si>
  <si>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</si>
  <si>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</si>
  <si>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</si>
  <si>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</si>
  <si>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</si>
  <si>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</si>
  <si>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</si>
  <si>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</si>
  <si>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</si>
  <si>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</si>
  <si>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</si>
  <si>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</si>
  <si>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</si>
  <si>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</si>
  <si>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</si>
  <si>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</si>
  <si>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</si>
  <si>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</si>
  <si>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</si>
  <si>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</si>
  <si>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</si>
  <si>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</si>
  <si>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</si>
  <si>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</si>
  <si>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</si>
  <si>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</si>
  <si>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</si>
  <si>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</si>
  <si>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</si>
  <si>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</si>
  <si>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</si>
  <si>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</si>
  <si>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</si>
  <si>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</si>
  <si>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</si>
  <si>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</si>
  <si>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</si>
  <si>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</si>
  <si>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</si>
  <si>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</si>
  <si>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</si>
  <si>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</si>
  <si>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</si>
  <si>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</si>
  <si>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</si>
  <si>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</si>
  <si>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</si>
  <si>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</si>
  <si>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</si>
  <si>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</si>
  <si>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</si>
  <si>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</si>
  <si>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</si>
  <si>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</si>
  <si>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</si>
  <si>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</si>
  <si>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</si>
  <si>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</si>
  <si>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</si>
  <si>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</si>
  <si>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</si>
  <si>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</si>
  <si>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</si>
  <si>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</si>
  <si>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</si>
  <si>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</si>
  <si>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</si>
  <si>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</si>
  <si>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</si>
  <si>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</si>
  <si>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</si>
  <si>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</si>
  <si>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</si>
  <si>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</si>
  <si>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</si>
  <si>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</si>
  <si>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</si>
  <si>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</si>
  <si>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</si>
  <si>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</si>
  <si>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</si>
  <si>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</si>
  <si>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</si>
  <si>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</si>
  <si>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</si>
  <si>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</si>
  <si>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</si>
  <si>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</si>
  <si>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</si>
  <si>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</si>
  <si>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</si>
  <si>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</si>
  <si>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</si>
  <si>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</si>
  <si>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</si>
  <si>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</si>
  <si>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</si>
  <si>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</si>
  <si>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</si>
  <si>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</si>
  <si>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</si>
  <si>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</si>
  <si>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</si>
  <si>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</si>
  <si>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</si>
  <si>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</si>
  <si>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</si>
  <si>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</si>
  <si>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</si>
  <si>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</si>
  <si>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</si>
  <si>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</si>
  <si>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</si>
  <si>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</si>
  <si>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</si>
  <si>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</si>
  <si>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</si>
  <si>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</si>
  <si>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</si>
  <si>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</si>
  <si>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</si>
  <si>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</si>
  <si>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</si>
  <si>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</si>
  <si>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</si>
  <si>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</si>
  <si>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</si>
  <si>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</si>
  <si>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</si>
  <si>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</si>
  <si>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</si>
  <si>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</si>
  <si>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</si>
  <si>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</si>
  <si>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</si>
  <si>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</si>
  <si>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</si>
  <si>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</si>
  <si>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</si>
  <si>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</si>
  <si>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</si>
  <si>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</si>
  <si>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</si>
  <si>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</si>
  <si>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</si>
  <si>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</si>
  <si>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</si>
  <si>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</si>
  <si>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</si>
  <si>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</si>
  <si>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</si>
  <si>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</si>
  <si>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</si>
  <si>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</si>
  <si>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</si>
  <si>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</si>
  <si>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</si>
  <si>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</si>
  <si>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</si>
  <si>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</si>
  <si>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</si>
  <si>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</si>
  <si>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</si>
  <si>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</si>
  <si>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</si>
  <si>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</si>
  <si>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</si>
  <si>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</si>
  <si>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</si>
  <si>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</si>
  <si>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</si>
  <si>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</si>
  <si>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</si>
  <si>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</si>
  <si>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</si>
  <si>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</si>
  <si>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</si>
  <si>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</si>
  <si>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</si>
  <si>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</si>
  <si>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</si>
  <si>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</si>
  <si>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</si>
  <si>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</si>
  <si>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</si>
  <si>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</si>
  <si>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</si>
  <si>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</si>
  <si>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</si>
  <si>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</si>
  <si>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</si>
  <si>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</si>
  <si>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</si>
  <si>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</si>
  <si>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</si>
  <si>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</si>
  <si>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</si>
  <si>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</si>
  <si>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</si>
  <si>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</si>
  <si>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</si>
  <si>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</si>
  <si>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</si>
  <si>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</si>
  <si>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</si>
  <si>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</si>
  <si>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</si>
  <si>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</si>
  <si>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</si>
  <si>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</si>
  <si>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</si>
  <si>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</si>
  <si>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</si>
  <si>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</si>
  <si>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</si>
  <si>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</si>
  <si>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</si>
  <si>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</si>
  <si>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</si>
  <si>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</si>
  <si>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</si>
  <si>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</si>
  <si>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</si>
  <si>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</si>
  <si>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</si>
  <si>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</si>
  <si>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</si>
  <si>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</si>
  <si>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</si>
  <si>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</si>
  <si>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</si>
  <si>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</si>
  <si>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</si>
  <si>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</si>
  <si>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</si>
  <si>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</si>
  <si>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</si>
  <si>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</si>
  <si>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</si>
  <si>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</si>
  <si>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</si>
  <si>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</si>
  <si>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</si>
  <si>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</si>
  <si>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</si>
  <si>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</si>
  <si>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</si>
  <si>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</si>
  <si>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</si>
  <si>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</si>
  <si>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</si>
  <si>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</si>
  <si>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</si>
  <si>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</si>
  <si>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</si>
  <si>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</si>
  <si>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</si>
  <si>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</si>
  <si>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</si>
  <si>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</si>
  <si>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</si>
  <si>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</si>
  <si>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</si>
  <si>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</si>
  <si>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</si>
  <si>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</si>
  <si>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</si>
  <si>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</si>
  <si>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</si>
  <si>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</si>
  <si>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</si>
  <si>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</si>
  <si>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</si>
  <si>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</si>
  <si>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</si>
  <si>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</si>
  <si>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</si>
  <si>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</si>
  <si>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</si>
  <si>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</si>
  <si>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</si>
  <si>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</si>
  <si>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</si>
  <si>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</si>
  <si>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</si>
  <si>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</si>
  <si>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</si>
  <si>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</si>
  <si>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</si>
  <si>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</si>
  <si>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</si>
  <si>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</si>
  <si>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</si>
  <si>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</si>
  <si>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</si>
  <si>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</si>
  <si>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</si>
  <si>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</si>
  <si>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</si>
  <si>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</si>
  <si>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</si>
  <si>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</si>
  <si>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</si>
  <si>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</si>
  <si>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</si>
  <si>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</si>
  <si>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</si>
  <si>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</si>
  <si>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</si>
  <si>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</si>
  <si>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</si>
  <si>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</si>
  <si>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</si>
  <si>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</si>
  <si>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</si>
  <si>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</si>
  <si>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</si>
  <si>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</si>
  <si>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</si>
  <si>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</si>
  <si>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</si>
  <si>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</si>
  <si>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</si>
  <si>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</si>
  <si>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</si>
  <si>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</si>
  <si>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</si>
  <si>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</si>
  <si>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</si>
  <si>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</si>
  <si>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</si>
  <si>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</si>
  <si>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</si>
  <si>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</si>
  <si>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</si>
  <si>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</si>
  <si>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</si>
  <si>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</si>
  <si>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</si>
  <si>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</si>
  <si>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</si>
  <si>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</si>
  <si>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</si>
  <si>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</si>
  <si>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</si>
  <si>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</si>
  <si>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</si>
  <si>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</si>
  <si>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</si>
  <si>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</si>
  <si>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</si>
  <si>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</si>
  <si>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</si>
  <si>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</si>
  <si>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</si>
  <si>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</si>
  <si>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</si>
  <si>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</si>
  <si>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</si>
  <si>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</si>
  <si>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</si>
  <si>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</si>
  <si>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</si>
  <si>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</si>
  <si>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</si>
  <si>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</si>
  <si>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</si>
  <si>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</si>
  <si>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</si>
  <si>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</si>
  <si>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</si>
  <si>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</si>
  <si>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</si>
  <si>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</si>
  <si>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</si>
  <si>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</si>
  <si>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</si>
  <si>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</si>
  <si>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</si>
  <si>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</si>
  <si>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</si>
  <si>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</si>
  <si>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</si>
  <si>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</si>
  <si>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</si>
  <si>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</si>
  <si>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</si>
  <si>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</si>
  <si>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</si>
  <si>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</si>
  <si>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</si>
  <si>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</si>
  <si>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</si>
  <si>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</si>
  <si>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</si>
  <si>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</si>
  <si>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</si>
  <si>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</si>
  <si>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</si>
  <si>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</si>
  <si>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</si>
  <si>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</si>
  <si>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</si>
  <si>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</si>
  <si>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</si>
  <si>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</si>
  <si>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</si>
  <si>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</si>
  <si>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</si>
  <si>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</si>
  <si>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</si>
  <si>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</si>
  <si>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</si>
  <si>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</si>
  <si>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</si>
  <si>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</si>
  <si>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</si>
  <si>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</si>
  <si>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</si>
  <si>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</si>
  <si>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</si>
  <si>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</si>
  <si>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</si>
  <si>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</si>
  <si>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</si>
  <si>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</si>
  <si>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</si>
  <si>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</si>
  <si>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</si>
  <si>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</si>
  <si>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</si>
  <si>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</si>
  <si>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</si>
  <si>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</si>
  <si>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</si>
  <si>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</si>
  <si>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</si>
  <si>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</si>
  <si>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</si>
  <si>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</si>
  <si>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</si>
  <si>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</si>
  <si>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</si>
  <si>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</si>
  <si>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</si>
  <si>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</si>
  <si>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</si>
  <si>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</si>
  <si>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</si>
  <si>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</si>
  <si>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</si>
  <si>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</si>
  <si>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</si>
  <si>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</si>
  <si>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</si>
  <si>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</si>
  <si>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</si>
  <si>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</si>
  <si>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</si>
  <si>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</si>
  <si>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</si>
  <si>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</si>
  <si>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</si>
  <si>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</si>
  <si>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</si>
  <si>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</si>
  <si>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</si>
  <si>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</si>
  <si>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</si>
  <si>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</si>
  <si>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</si>
  <si>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</si>
  <si>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</si>
  <si>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</si>
  <si>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</si>
  <si>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</si>
  <si>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</si>
  <si>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</si>
  <si>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</si>
  <si>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</si>
  <si>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</si>
  <si>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</si>
  <si>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</si>
  <si>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</si>
  <si>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</si>
  <si>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</si>
  <si>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</si>
  <si>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</si>
  <si>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</si>
  <si>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</si>
  <si>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</si>
  <si>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</si>
  <si>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</si>
  <si>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</si>
  <si>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</si>
  <si>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</si>
  <si>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</si>
  <si>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</si>
  <si>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</si>
  <si>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</si>
  <si>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</si>
  <si>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</si>
  <si>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</si>
  <si>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</si>
  <si>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</si>
  <si>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</si>
  <si>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</si>
  <si>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</si>
  <si>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</si>
  <si>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</si>
  <si>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</si>
  <si>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</si>
  <si>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</si>
  <si>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</si>
  <si>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</si>
  <si>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</si>
  <si>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</si>
  <si>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</si>
  <si>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</si>
  <si>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</si>
  <si>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</si>
  <si>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</si>
  <si>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</si>
  <si>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</si>
  <si>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</si>
  <si>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</si>
  <si>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</si>
  <si>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</si>
  <si>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</si>
  <si>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</si>
  <si>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</si>
  <si>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</si>
  <si>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</si>
  <si>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</si>
  <si>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</si>
  <si>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</si>
  <si>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</si>
  <si>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</si>
  <si>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</si>
  <si>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</si>
  <si>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</si>
  <si>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</si>
  <si>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</si>
  <si>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</si>
  <si>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</si>
  <si>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</si>
  <si>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</si>
  <si>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</si>
  <si>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</si>
  <si>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</si>
  <si>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</si>
  <si>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</si>
  <si>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</si>
  <si>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</si>
  <si>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</si>
  <si>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</si>
  <si>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</si>
  <si>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</si>
  <si>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</si>
  <si>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</si>
  <si>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</si>
  <si>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</si>
  <si>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</si>
  <si>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</si>
  <si>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</si>
  <si>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</si>
  <si>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</si>
  <si>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</si>
  <si>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</si>
  <si>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</si>
  <si>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</si>
  <si>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</si>
  <si>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</si>
  <si>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</si>
  <si>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</si>
  <si>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</si>
  <si>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</si>
  <si>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</si>
  <si>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</si>
  <si>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</si>
  <si>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</si>
  <si>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</si>
  <si>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</si>
  <si>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</si>
  <si>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</si>
  <si>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</si>
  <si>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</si>
  <si>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</si>
  <si>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</si>
  <si>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</si>
  <si>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</si>
  <si>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</si>
  <si>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</si>
  <si>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</si>
  <si>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</si>
  <si>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</si>
  <si>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</si>
  <si>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</si>
  <si>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</si>
  <si>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</si>
  <si>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</si>
  <si>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</si>
  <si>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</si>
  <si>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</si>
  <si>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</si>
  <si>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</si>
  <si>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</si>
  <si>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</si>
  <si>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</si>
  <si>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</si>
  <si>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</si>
  <si>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</si>
  <si>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</si>
  <si>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</si>
  <si>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</si>
  <si>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</si>
  <si>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</si>
  <si>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</si>
  <si>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</si>
  <si>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</si>
  <si>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</si>
  <si>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</si>
  <si>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</si>
  <si>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</si>
  <si>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</si>
  <si>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</si>
  <si>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</si>
  <si>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</si>
  <si>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</si>
  <si>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</si>
  <si>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</si>
  <si>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</si>
  <si>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</si>
  <si>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</si>
  <si>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</si>
  <si>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</si>
  <si>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</si>
  <si>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</si>
  <si>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</si>
  <si>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</si>
  <si>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</si>
  <si>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</si>
  <si>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</si>
  <si>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</si>
  <si>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</si>
  <si>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</si>
  <si>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</si>
  <si>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</si>
  <si>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</si>
  <si>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</si>
  <si>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</si>
  <si>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</si>
  <si>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</si>
  <si>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</si>
  <si>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</si>
  <si>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</si>
  <si>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</si>
  <si>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</si>
  <si>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</si>
  <si>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</si>
  <si>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</si>
  <si>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</si>
  <si>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</si>
  <si>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</si>
  <si>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</si>
  <si>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</si>
  <si>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</si>
  <si>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</si>
  <si>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</si>
  <si>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</si>
  <si>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</si>
  <si>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</si>
  <si>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</si>
  <si>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</si>
  <si>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</si>
  <si>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</si>
  <si>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</si>
  <si>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</si>
  <si>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</si>
  <si>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</si>
  <si>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</si>
  <si>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</si>
  <si>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</si>
  <si>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</si>
  <si>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</si>
  <si>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</si>
  <si>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</si>
  <si>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</si>
  <si>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</si>
  <si>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</si>
  <si>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</si>
  <si>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</si>
  <si>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</si>
  <si>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</si>
  <si>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</si>
  <si>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</si>
  <si>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</si>
  <si>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</si>
  <si>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</si>
  <si>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</si>
  <si>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</si>
  <si>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</si>
  <si>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</si>
  <si>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</si>
  <si>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</si>
  <si>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</si>
  <si>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</si>
  <si>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</si>
  <si>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</si>
  <si>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</si>
  <si>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</si>
  <si>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</si>
  <si>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</si>
  <si>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</si>
  <si>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</si>
  <si>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</si>
  <si>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</si>
  <si>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</si>
  <si>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</si>
  <si>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</si>
  <si>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</si>
  <si>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</si>
  <si>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</si>
  <si>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</si>
  <si>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</si>
  <si>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</si>
  <si>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</si>
  <si>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</si>
  <si>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</si>
  <si>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</si>
  <si>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</si>
  <si>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</si>
  <si>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</si>
  <si>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</si>
  <si>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</si>
  <si>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</si>
  <si>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</si>
  <si>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</si>
  <si>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</si>
  <si>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</si>
  <si>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</si>
  <si>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</si>
  <si>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</si>
  <si>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</si>
  <si>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</si>
  <si>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</si>
  <si>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</si>
  <si>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</si>
  <si>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</si>
  <si>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</si>
  <si>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</si>
  <si>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</si>
  <si>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</si>
  <si>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</si>
  <si>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</si>
  <si>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</si>
  <si>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</si>
  <si>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</si>
  <si>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</si>
  <si>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</si>
  <si>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</si>
  <si>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</si>
  <si>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</si>
  <si>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</si>
  <si>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</si>
  <si>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</si>
  <si>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</si>
  <si>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</si>
  <si>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</si>
  <si>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</si>
  <si>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</si>
  <si>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</si>
  <si>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</si>
  <si>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</si>
  <si>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</si>
  <si>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</si>
  <si>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</si>
  <si>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</si>
  <si>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</si>
  <si>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</si>
  <si>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</si>
  <si>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</si>
  <si>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</si>
  <si>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</si>
  <si>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</si>
  <si>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</si>
  <si>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</si>
  <si>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</si>
  <si>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</si>
  <si>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</si>
  <si>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</si>
  <si>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</si>
  <si>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</si>
  <si>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</si>
  <si>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</si>
  <si>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</si>
  <si>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</si>
  <si>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</si>
  <si>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</si>
  <si>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</si>
  <si>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</si>
  <si>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</si>
  <si>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</si>
  <si>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</si>
  <si>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</si>
  <si>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</si>
  <si>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</si>
  <si>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</si>
  <si>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</si>
  <si>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</si>
  <si>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</si>
  <si>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</si>
  <si>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</si>
  <si>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</si>
  <si>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</si>
  <si>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</si>
  <si>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</si>
  <si>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</si>
  <si>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</si>
  <si>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</si>
  <si>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</si>
  <si>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</si>
  <si>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</si>
  <si>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</si>
  <si>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</si>
  <si>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</si>
  <si>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</si>
  <si>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</si>
  <si>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</si>
  <si>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</si>
  <si>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</si>
  <si>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</si>
  <si>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</si>
  <si>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</si>
  <si>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</si>
  <si>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</si>
  <si>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</si>
  <si>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</si>
  <si>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</si>
  <si>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</si>
  <si>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</si>
  <si>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</si>
  <si>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</si>
  <si>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</si>
  <si>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</si>
  <si>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</si>
  <si>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</si>
  <si>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</si>
  <si>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</si>
  <si>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</si>
  <si>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</si>
  <si>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</si>
  <si>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</si>
  <si>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</si>
  <si>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</si>
  <si>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</si>
  <si>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</si>
  <si>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</si>
  <si>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</si>
  <si>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</si>
  <si>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</si>
  <si>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</si>
  <si>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</si>
  <si>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</si>
  <si>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</si>
  <si>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</si>
  <si>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</si>
  <si>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</si>
  <si>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</si>
  <si>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</si>
  <si>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</si>
  <si>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</si>
  <si>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</si>
  <si>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</si>
  <si>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</si>
  <si>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</si>
  <si>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</si>
  <si>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</si>
  <si>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</si>
  <si>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</si>
  <si>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</si>
  <si>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</si>
  <si>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</si>
  <si>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</si>
  <si>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</si>
  <si>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</si>
  <si>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</si>
  <si>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</si>
  <si>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</si>
  <si>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</si>
  <si>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</si>
  <si>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</si>
  <si>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</si>
  <si>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</si>
  <si>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</si>
  <si>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</si>
  <si>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</si>
  <si>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</si>
  <si>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</si>
  <si>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</si>
  <si>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</si>
  <si>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</si>
  <si>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</si>
  <si>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</si>
  <si>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</si>
  <si>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</si>
  <si>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</si>
  <si>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</si>
  <si>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</si>
  <si>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</si>
  <si>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</si>
  <si>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</si>
  <si>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</si>
  <si>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</si>
  <si>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</si>
  <si>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</si>
  <si>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</si>
  <si>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</si>
  <si>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</si>
  <si>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</si>
  <si>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</si>
  <si>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</si>
  <si>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</si>
  <si>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</si>
  <si>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</si>
  <si>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</si>
  <si>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</si>
  <si>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</si>
  <si>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</si>
  <si>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</si>
  <si>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</si>
  <si>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</si>
  <si>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</si>
  <si>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</si>
  <si>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</si>
  <si>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</si>
  <si>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</si>
  <si>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</si>
  <si>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</si>
  <si>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</si>
  <si>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</si>
  <si>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</si>
  <si>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</si>
  <si>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</si>
  <si>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</si>
  <si>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</si>
  <si>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</si>
  <si>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</si>
  <si>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</si>
  <si>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</si>
  <si>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</si>
  <si>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</si>
  <si>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</si>
  <si>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</si>
  <si>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</si>
  <si>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</si>
  <si>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</si>
  <si>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</si>
  <si>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</si>
  <si>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</si>
  <si>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</si>
  <si>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</si>
  <si>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</si>
  <si>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</si>
  <si>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</si>
  <si>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</si>
  <si>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</si>
  <si>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</si>
  <si>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</si>
  <si>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</si>
  <si>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</si>
  <si>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</si>
  <si>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</si>
  <si>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</si>
  <si>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</si>
  <si>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</si>
  <si>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</si>
  <si>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</si>
  <si>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</si>
  <si>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</si>
  <si>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</si>
  <si>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</si>
  <si>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</si>
  <si>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</si>
  <si>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</si>
  <si>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</si>
  <si>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</si>
  <si>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</si>
  <si>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</si>
  <si>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</si>
  <si>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</si>
  <si>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</si>
  <si>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</si>
  <si>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</si>
  <si>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</si>
  <si>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</si>
  <si>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</si>
  <si>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</si>
  <si>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</si>
  <si>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</si>
  <si>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</si>
  <si>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</si>
  <si>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</si>
  <si>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</si>
  <si>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</si>
  <si>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</si>
  <si>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</si>
  <si>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</si>
  <si>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</si>
  <si>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</si>
  <si>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</si>
  <si>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</si>
  <si>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</si>
  <si>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</si>
  <si>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</si>
  <si>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</si>
  <si>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</si>
  <si>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</si>
  <si>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</si>
  <si>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</si>
  <si>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</si>
  <si>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</si>
  <si>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</si>
  <si>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</si>
  <si>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</si>
  <si>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</si>
  <si>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</si>
  <si>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</si>
  <si>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</si>
  <si>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</si>
  <si>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</si>
  <si>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</si>
  <si>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</si>
  <si>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</si>
  <si>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</si>
  <si>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</si>
  <si>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</si>
  <si>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</si>
  <si>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</si>
  <si>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</si>
  <si>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</si>
  <si>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</si>
  <si>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</si>
  <si>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</si>
  <si>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</si>
  <si>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</si>
  <si>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</si>
  <si>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</si>
  <si>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</si>
  <si>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</si>
  <si>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</si>
  <si>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</si>
  <si>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</si>
  <si>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</si>
  <si>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</si>
  <si>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</si>
  <si>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</si>
  <si>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</si>
  <si>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</si>
  <si>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</si>
  <si>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</si>
  <si>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</si>
  <si>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</si>
  <si>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</si>
  <si>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</si>
  <si>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</si>
  <si>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</si>
  <si>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</si>
  <si>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</si>
  <si>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</si>
  <si>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</si>
  <si>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</si>
  <si>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</si>
  <si>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</si>
  <si>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</si>
  <si>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</si>
  <si>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</si>
  <si>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</si>
  <si>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</si>
  <si>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</si>
  <si>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</si>
  <si>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</si>
  <si>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</si>
  <si>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</si>
  <si>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</si>
  <si>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</si>
  <si>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</si>
  <si>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</si>
  <si>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</si>
  <si>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</si>
  <si>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</si>
  <si>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</si>
  <si>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</si>
  <si>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</si>
  <si>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</si>
  <si>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</si>
  <si>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</si>
  <si>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</si>
  <si>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</si>
  <si>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</si>
  <si>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</si>
  <si>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</si>
  <si>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</si>
  <si>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</si>
  <si>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</si>
  <si>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</si>
  <si>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</si>
  <si>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</si>
  <si>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</si>
  <si>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</si>
  <si>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</si>
  <si>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</si>
  <si>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</si>
  <si>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</si>
  <si>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</si>
  <si>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</si>
  <si>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</si>
  <si>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</si>
  <si>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</si>
  <si>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</si>
  <si>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</si>
  <si>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</si>
  <si>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</si>
  <si>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</si>
  <si>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</si>
  <si>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</si>
  <si>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</si>
  <si>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</si>
  <si>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</si>
  <si>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</si>
  <si>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</si>
  <si>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</si>
  <si>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</si>
  <si>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</si>
  <si>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</si>
  <si>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</si>
  <si>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</si>
  <si>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</si>
  <si>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</si>
  <si>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</si>
  <si>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</si>
  <si>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</si>
  <si>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</si>
  <si>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</si>
  <si>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</si>
  <si>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</si>
  <si>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</si>
  <si>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</si>
  <si>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</si>
  <si>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</si>
  <si>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</si>
  <si>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</si>
  <si>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</si>
  <si>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</si>
  <si>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</si>
  <si>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</si>
  <si>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</si>
  <si>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</si>
  <si>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</si>
  <si>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</si>
  <si>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</si>
  <si>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</si>
  <si>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</si>
  <si>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</si>
  <si>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</si>
  <si>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</si>
  <si>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</si>
  <si>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</si>
  <si>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</si>
  <si>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</si>
  <si>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</si>
  <si>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</si>
  <si>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</si>
  <si>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</si>
  <si>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</si>
  <si>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</si>
  <si>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</si>
  <si>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</si>
  <si>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</si>
  <si>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</si>
  <si>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</si>
  <si>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</si>
  <si>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</si>
  <si>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</si>
  <si>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</si>
  <si>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</si>
  <si>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</si>
  <si>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</si>
  <si>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</si>
  <si>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</si>
  <si>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</si>
  <si>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</si>
  <si>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</si>
  <si>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</si>
  <si>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</si>
  <si>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</si>
  <si>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</si>
  <si>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</si>
  <si>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</si>
  <si>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</si>
  <si>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</si>
  <si>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</si>
  <si>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</si>
  <si>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</si>
  <si>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</si>
  <si>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</si>
  <si>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</si>
  <si>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</si>
  <si>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</si>
  <si>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</si>
  <si>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</si>
  <si>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</si>
  <si>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</si>
  <si>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</si>
  <si>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</si>
  <si>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</si>
  <si>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</si>
  <si>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</si>
  <si>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</si>
  <si>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</si>
  <si>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</si>
  <si>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</si>
  <si>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</si>
  <si>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</si>
  <si>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</si>
  <si>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</si>
  <si>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</si>
  <si>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</si>
  <si>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</si>
  <si>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</si>
  <si>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</si>
  <si>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</si>
  <si>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</si>
  <si>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</si>
  <si>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</si>
  <si>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</si>
  <si>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</si>
  <si>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</si>
  <si>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</si>
  <si>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</si>
  <si>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</si>
  <si>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</si>
  <si>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</si>
  <si>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</si>
  <si>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</si>
  <si>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</si>
  <si>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</si>
  <si>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</si>
  <si>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</si>
  <si>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</si>
  <si>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</si>
  <si>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</si>
  <si>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</si>
  <si>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</si>
  <si>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</si>
  <si>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</si>
  <si>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</si>
  <si>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</si>
  <si>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</si>
  <si>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</si>
  <si>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</si>
  <si>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</si>
  <si>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</si>
  <si>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</si>
  <si>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</si>
  <si>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</si>
  <si>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</si>
  <si>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</si>
  <si>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</si>
  <si>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</si>
  <si>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</si>
  <si>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</si>
  <si>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</si>
  <si>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</si>
  <si>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</si>
  <si>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</si>
  <si>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</si>
  <si>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</si>
  <si>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</si>
  <si>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</si>
  <si>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</si>
  <si>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</si>
  <si>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</si>
  <si>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</si>
  <si>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</si>
  <si>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</si>
  <si>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</si>
  <si>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</si>
  <si>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</si>
  <si>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</si>
  <si>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</si>
  <si>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</si>
  <si>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</si>
  <si>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</si>
  <si>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</si>
  <si>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</si>
  <si>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</si>
  <si>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</si>
  <si>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</si>
  <si>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</si>
  <si>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</si>
  <si>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</si>
  <si>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</si>
  <si>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</si>
  <si>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</si>
  <si>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</si>
  <si>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</si>
  <si>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</si>
  <si>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</si>
  <si>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</si>
  <si>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</si>
  <si>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</si>
  <si>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</si>
  <si>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</si>
  <si>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</si>
  <si>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</si>
  <si>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</si>
  <si>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</si>
  <si>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</si>
  <si>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</si>
  <si>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</si>
  <si>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</si>
  <si>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</si>
  <si>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</si>
  <si>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</si>
  <si>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</si>
  <si>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</si>
  <si>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</si>
  <si>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</si>
  <si>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</si>
  <si>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</si>
  <si>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</si>
  <si>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</si>
  <si>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</si>
  <si>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</si>
  <si>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</si>
  <si>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</si>
  <si>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</si>
  <si>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</si>
  <si>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</si>
  <si>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</si>
  <si>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</si>
  <si>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</si>
  <si>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</si>
  <si>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</si>
  <si>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</si>
  <si>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</si>
  <si>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</si>
  <si>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</si>
  <si>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</si>
  <si>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</si>
  <si>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</si>
  <si>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</si>
  <si>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</si>
  <si>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</si>
  <si>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</si>
  <si>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</si>
  <si>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</si>
  <si>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</si>
  <si>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</si>
  <si>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</si>
  <si>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</si>
  <si>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</si>
  <si>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</si>
  <si>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</si>
  <si>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</si>
  <si>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</si>
  <si>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</si>
  <si>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</si>
  <si>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</si>
  <si>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</si>
  <si>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</si>
  <si>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</si>
  <si>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</si>
  <si>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</si>
  <si>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</si>
  <si>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</si>
  <si>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</si>
  <si>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</si>
  <si>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</si>
  <si>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</si>
  <si>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</si>
  <si>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</si>
  <si>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</si>
  <si>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</si>
  <si>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</si>
  <si>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</si>
  <si>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</si>
  <si>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</si>
  <si>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</si>
  <si>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</si>
  <si>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</si>
  <si>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</si>
  <si>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</si>
  <si>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</si>
  <si>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</si>
  <si>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</si>
  <si>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</si>
  <si>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</si>
  <si>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</si>
  <si>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</si>
  <si>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</si>
  <si>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</si>
  <si>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</si>
  <si>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</si>
  <si>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</si>
  <si>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</si>
  <si>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</si>
  <si>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</si>
  <si>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</si>
  <si>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</si>
  <si>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</si>
  <si>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</si>
  <si>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</si>
  <si>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</si>
  <si>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</si>
  <si>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</si>
  <si>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</si>
  <si>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</si>
  <si>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</si>
  <si>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</si>
  <si>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</si>
  <si>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</si>
  <si>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</si>
  <si>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</si>
  <si>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</si>
  <si>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</si>
  <si>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</si>
  <si>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</si>
  <si>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</si>
  <si>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</si>
  <si>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</si>
  <si>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</si>
  <si>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</si>
  <si>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</si>
  <si>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</si>
  <si>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</si>
  <si>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</si>
  <si>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</si>
  <si>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</si>
  <si>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</si>
  <si>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</si>
  <si>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</si>
  <si>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</si>
  <si>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</si>
  <si>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</si>
  <si>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</si>
  <si>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</si>
  <si>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</si>
  <si>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</si>
  <si>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</si>
  <si>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</si>
  <si>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</si>
  <si>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</si>
  <si>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</si>
  <si>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</si>
  <si>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</si>
  <si>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</si>
  <si>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</si>
  <si>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</si>
  <si>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</si>
  <si>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</si>
  <si>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</si>
  <si>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</si>
  <si>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</si>
  <si>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</si>
  <si>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</si>
  <si>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</si>
  <si>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</si>
  <si>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</si>
  <si>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</si>
  <si>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</si>
  <si>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</si>
  <si>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</si>
  <si>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</si>
  <si>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</si>
  <si>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</si>
  <si>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</si>
  <si>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</si>
  <si>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</si>
  <si>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</si>
  <si>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</si>
  <si>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</si>
  <si>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</si>
  <si>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</si>
  <si>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</si>
  <si>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</si>
  <si>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</si>
  <si>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</si>
  <si>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</si>
  <si>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</si>
  <si>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</si>
  <si>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</si>
  <si>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</si>
  <si>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</si>
  <si>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</si>
  <si>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</si>
  <si>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</si>
  <si>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</si>
  <si>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</si>
  <si>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</si>
  <si>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</si>
  <si>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</si>
  <si>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</si>
  <si>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</si>
  <si>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</si>
  <si>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</si>
  <si>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</si>
  <si>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</si>
  <si>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</si>
  <si>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</si>
  <si>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</si>
  <si>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</si>
  <si>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</si>
  <si>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</si>
  <si>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</si>
  <si>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</si>
  <si>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</si>
  <si>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</si>
  <si>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</si>
  <si>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</si>
  <si>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</si>
  <si>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</si>
  <si>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</si>
  <si>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</si>
  <si>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</si>
  <si>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</si>
  <si>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</si>
  <si>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</si>
  <si>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</si>
  <si>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</si>
  <si>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</si>
  <si>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</si>
  <si>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</si>
  <si>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</si>
  <si>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</si>
  <si>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</si>
  <si>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</si>
  <si>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</si>
  <si>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</si>
  <si>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</si>
  <si>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</si>
  <si>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</si>
  <si>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</si>
  <si>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</si>
  <si>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</si>
  <si>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</si>
  <si>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</si>
  <si>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</si>
  <si>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</si>
  <si>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</si>
  <si>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</si>
  <si>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</si>
  <si>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</si>
  <si>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</si>
  <si>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</si>
  <si>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</si>
  <si>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</si>
  <si>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</si>
  <si>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</si>
  <si>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</si>
  <si>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</si>
  <si>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</si>
  <si>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</si>
  <si>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</si>
  <si>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</si>
  <si>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</si>
  <si>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</si>
  <si>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</si>
  <si>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</si>
  <si>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</si>
  <si>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</si>
  <si>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</si>
  <si>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</si>
  <si>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</si>
  <si>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</si>
  <si>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</si>
  <si>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</si>
  <si>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</si>
  <si>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</si>
  <si>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</si>
  <si>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</si>
  <si>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</si>
  <si>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</si>
  <si>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</si>
  <si>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</si>
  <si>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</si>
  <si>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</si>
  <si>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</si>
  <si>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</si>
  <si>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</si>
  <si>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</si>
  <si>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</si>
  <si>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</si>
  <si>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</si>
  <si>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</si>
  <si>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</si>
  <si>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</si>
  <si>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</si>
  <si>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</si>
  <si>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</si>
  <si>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</si>
  <si>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</si>
  <si>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</si>
  <si>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</si>
  <si>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</si>
  <si>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</si>
  <si>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</si>
  <si>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</si>
  <si>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</si>
  <si>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</si>
  <si>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</si>
  <si>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</si>
  <si>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</si>
  <si>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</si>
  <si>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</si>
  <si>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</si>
  <si>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</si>
  <si>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</si>
  <si>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</si>
  <si>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</si>
  <si>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</si>
  <si>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</si>
  <si>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</si>
  <si>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</si>
  <si>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</si>
  <si>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</si>
  <si>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</si>
  <si>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</si>
  <si>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</si>
  <si>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</si>
  <si>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</si>
  <si>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</si>
  <si>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</si>
  <si>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</si>
  <si>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</si>
  <si>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</si>
  <si>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</si>
  <si>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</si>
  <si>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</si>
  <si>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</si>
  <si>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</si>
  <si>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</si>
  <si>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</si>
  <si>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</si>
  <si>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</si>
  <si>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</si>
  <si>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</si>
  <si>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</si>
  <si>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</si>
  <si>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</si>
  <si>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</si>
  <si>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</si>
  <si>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</si>
  <si>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</si>
  <si>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</si>
  <si>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</si>
  <si>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</si>
  <si>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</si>
  <si>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</si>
  <si>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</si>
  <si>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</si>
  <si>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</si>
  <si>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</si>
  <si>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</si>
  <si>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</si>
  <si>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</si>
  <si>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</si>
  <si>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</si>
  <si>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</si>
  <si>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</si>
  <si>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</si>
  <si>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</si>
  <si>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</si>
  <si>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</si>
  <si>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</si>
  <si>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</si>
  <si>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</si>
  <si>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</si>
  <si>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</si>
  <si>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</si>
  <si>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</si>
  <si>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</si>
  <si>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</si>
  <si>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</si>
  <si>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</si>
  <si>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</si>
  <si>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</si>
  <si>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</si>
  <si>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</si>
  <si>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</si>
  <si>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</si>
  <si>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</si>
  <si>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</si>
  <si>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</si>
  <si>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</si>
  <si>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</si>
  <si>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</si>
  <si>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</si>
  <si>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</si>
  <si>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</si>
  <si>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</si>
  <si>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</si>
  <si>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</si>
  <si>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</si>
  <si>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</si>
  <si>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</si>
  <si>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</si>
  <si>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</si>
  <si>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</si>
  <si>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</si>
  <si>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</si>
  <si>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</si>
  <si>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</si>
  <si>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</si>
  <si>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</si>
  <si>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</si>
  <si>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</si>
  <si>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</si>
  <si>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</si>
  <si>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</si>
  <si>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</si>
  <si>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</si>
  <si>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</si>
  <si>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</si>
  <si>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</si>
  <si>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</si>
  <si>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</si>
  <si>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</si>
  <si>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</si>
  <si>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</si>
  <si>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</si>
  <si>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</si>
  <si>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</si>
  <si>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</si>
  <si>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</si>
  <si>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</si>
  <si>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</si>
  <si>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</si>
  <si>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</si>
  <si>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</si>
  <si>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</si>
  <si>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</si>
  <si>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</si>
  <si>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</si>
  <si>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</si>
  <si>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</si>
  <si>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</si>
  <si>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</si>
  <si>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</si>
  <si>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</si>
  <si>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</si>
  <si>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</si>
  <si>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</si>
  <si>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</si>
  <si>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</si>
  <si>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</si>
  <si>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</si>
  <si>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</si>
  <si>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</si>
  <si>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</si>
  <si>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</si>
  <si>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</si>
  <si>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</si>
  <si>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</si>
  <si>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</si>
  <si>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</si>
  <si>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</si>
  <si>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</si>
  <si>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</si>
  <si>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</si>
  <si>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</si>
  <si>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</si>
  <si>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</si>
  <si>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</si>
  <si>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</si>
  <si>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</si>
  <si>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</si>
  <si>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</si>
  <si>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</si>
  <si>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</si>
  <si>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</si>
  <si>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</si>
  <si>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</si>
  <si>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</si>
  <si>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</si>
  <si>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</si>
  <si>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</si>
  <si>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</si>
  <si>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</si>
  <si>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</si>
  <si>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</si>
  <si>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</si>
  <si>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</si>
  <si>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</si>
  <si>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</si>
  <si>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</si>
  <si>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</si>
  <si>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</si>
  <si>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</si>
  <si>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</si>
  <si>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</si>
  <si>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</si>
  <si>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</si>
  <si>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</si>
  <si>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</si>
  <si>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</si>
  <si>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</si>
  <si>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</si>
  <si>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</si>
  <si>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</si>
  <si>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</si>
  <si>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</si>
  <si>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</si>
  <si>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</si>
  <si>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</si>
  <si>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</si>
  <si>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</si>
  <si>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</si>
  <si>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</si>
  <si>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</si>
  <si>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</si>
  <si>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</si>
  <si>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</si>
  <si>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</si>
  <si>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</si>
  <si>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</si>
  <si>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</si>
  <si>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</si>
  <si>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</si>
  <si>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</si>
  <si>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</si>
  <si>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</si>
  <si>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</si>
  <si>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</si>
  <si>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</si>
  <si>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</si>
  <si>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</si>
  <si>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</si>
  <si>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</si>
  <si>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</si>
  <si>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</si>
  <si>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</si>
  <si>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</si>
  <si>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</si>
  <si>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</si>
  <si>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</si>
  <si>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</si>
  <si>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</si>
  <si>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</si>
  <si>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</si>
  <si>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</si>
  <si>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</si>
  <si>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</si>
  <si>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</si>
  <si>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</si>
  <si>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</si>
  <si>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</si>
  <si>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</si>
  <si>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</si>
  <si>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</si>
  <si>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</si>
  <si>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</si>
  <si>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</si>
  <si>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</si>
  <si>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</si>
  <si>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</si>
  <si>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</si>
  <si>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</si>
  <si>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</si>
  <si>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</si>
  <si>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</si>
  <si>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</si>
  <si>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</si>
  <si>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</si>
  <si>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</si>
  <si>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</si>
  <si>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</si>
  <si>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</si>
  <si>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</si>
  <si>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</si>
  <si>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</si>
  <si>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</si>
  <si>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</si>
  <si>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</si>
  <si>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</si>
  <si>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</si>
  <si>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</si>
  <si>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</si>
  <si>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</si>
  <si>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</si>
  <si>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</si>
  <si>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</si>
  <si>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</si>
  <si>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</si>
  <si>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</si>
  <si>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</si>
  <si>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</si>
  <si>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</si>
  <si>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</si>
  <si>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</si>
  <si>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</si>
  <si>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</si>
  <si>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</si>
  <si>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</si>
  <si>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</si>
  <si>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</si>
  <si>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</si>
  <si>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</si>
  <si>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</si>
  <si>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</si>
  <si>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</si>
  <si>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</si>
  <si>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</si>
  <si>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</si>
  <si>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</si>
  <si>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</si>
  <si>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</si>
  <si>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</si>
  <si>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</si>
  <si>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</si>
  <si>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</si>
  <si>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</si>
  <si>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</si>
  <si>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</si>
  <si>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</si>
  <si>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</si>
  <si>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</si>
  <si>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</si>
  <si>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</si>
  <si>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</si>
  <si>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</si>
  <si>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</si>
  <si>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</si>
  <si>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</si>
  <si>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</si>
  <si>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</si>
  <si>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</si>
  <si>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</si>
  <si>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</si>
  <si>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</si>
  <si>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</si>
  <si>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</si>
  <si>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</si>
  <si>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</si>
  <si>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</si>
  <si>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</si>
  <si>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</si>
  <si>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</si>
  <si>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</si>
  <si>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</si>
  <si>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</si>
  <si>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</si>
  <si>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</si>
  <si>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</si>
  <si>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</si>
  <si>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</si>
  <si>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</si>
  <si>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</si>
  <si>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</si>
  <si>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</si>
  <si>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</si>
  <si>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</si>
  <si>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</si>
  <si>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</si>
  <si>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</si>
  <si>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</si>
  <si>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</si>
  <si>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</si>
  <si>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</si>
  <si>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</si>
  <si>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</si>
  <si>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</si>
  <si>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</si>
  <si>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</si>
  <si>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</si>
  <si>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</si>
  <si>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</si>
  <si>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</si>
  <si>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</si>
  <si>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</si>
  <si>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</si>
  <si>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</si>
  <si>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</si>
  <si>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</si>
  <si>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</si>
  <si>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</si>
  <si>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</si>
  <si>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</si>
  <si>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</si>
  <si>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</si>
  <si>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</si>
  <si>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</si>
  <si>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</si>
  <si>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</si>
  <si>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</si>
  <si>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</si>
  <si>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</si>
  <si>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</si>
  <si>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</si>
  <si>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</si>
  <si>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</si>
  <si>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</si>
  <si>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</si>
  <si>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</si>
  <si>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</si>
  <si>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</si>
  <si>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</si>
  <si>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</si>
  <si>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</si>
  <si>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</si>
  <si>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</si>
  <si>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</si>
  <si>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</si>
  <si>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</si>
  <si>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</si>
  <si>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</si>
  <si>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</si>
  <si>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</si>
  <si>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</si>
  <si>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</si>
  <si>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</si>
  <si>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</si>
  <si>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</si>
  <si>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</si>
  <si>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</si>
  <si>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</si>
  <si>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</si>
  <si>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</si>
  <si>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</si>
  <si>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</si>
  <si>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</si>
  <si>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</si>
  <si>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</si>
  <si>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</si>
  <si>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</si>
  <si>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</si>
  <si>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</si>
  <si>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</si>
  <si>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</si>
  <si>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</si>
  <si>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</si>
  <si>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</si>
  <si>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</si>
  <si>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</si>
  <si>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</si>
  <si>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</si>
  <si>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</si>
  <si>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</si>
  <si>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</si>
  <si>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</si>
  <si>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</si>
  <si>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</si>
  <si>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</si>
  <si>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</si>
  <si>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</si>
  <si>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</si>
  <si>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</si>
  <si>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</si>
  <si>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</si>
  <si>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</si>
  <si>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</si>
  <si>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</si>
  <si>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</si>
  <si>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</si>
  <si>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</si>
  <si>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</si>
  <si>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</si>
  <si>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</si>
  <si>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</si>
  <si>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</si>
  <si>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</si>
  <si>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</si>
  <si>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</si>
  <si>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</si>
  <si>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</si>
  <si>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</si>
  <si>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</si>
  <si>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</si>
  <si>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</si>
  <si>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</si>
  <si>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</si>
  <si>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</si>
  <si>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</si>
  <si>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</si>
  <si>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</si>
  <si>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</si>
  <si>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</si>
  <si>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</si>
  <si>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</si>
  <si>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</si>
  <si>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</si>
  <si>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</si>
  <si>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</si>
  <si>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</si>
  <si>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</si>
  <si>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</si>
  <si>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</si>
  <si>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</si>
  <si>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</si>
  <si>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</si>
  <si>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</si>
  <si>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</si>
  <si>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</si>
  <si>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</si>
  <si>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</si>
  <si>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</si>
  <si>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</si>
  <si>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</si>
  <si>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</si>
  <si>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</si>
  <si>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</si>
  <si>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</si>
  <si>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</si>
  <si>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</si>
  <si>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</si>
  <si>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</si>
  <si>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</si>
  <si>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</si>
  <si>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</si>
  <si>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</si>
  <si>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</si>
  <si>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</si>
  <si>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</si>
  <si>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</si>
  <si>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</si>
  <si>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</si>
  <si>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</si>
  <si>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</si>
  <si>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</si>
  <si>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</si>
  <si>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</si>
  <si>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</si>
  <si>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</si>
  <si>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</si>
  <si>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</si>
  <si>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</si>
  <si>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</si>
  <si>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</si>
  <si>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</si>
  <si>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</si>
  <si>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</si>
  <si>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</si>
  <si>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</si>
  <si>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</si>
  <si>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</si>
  <si>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</si>
  <si>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</si>
  <si>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</si>
  <si>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</si>
  <si>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</si>
  <si>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</si>
  <si>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</si>
  <si>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</si>
  <si>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</si>
  <si>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</si>
  <si>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</si>
  <si>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</si>
  <si>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</si>
  <si>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</si>
  <si>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</si>
  <si>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</si>
  <si>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</si>
  <si>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</si>
  <si>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</si>
  <si>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</si>
  <si>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</si>
  <si>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</si>
  <si>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</si>
  <si>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</si>
  <si>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</si>
  <si>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</si>
  <si>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</si>
  <si>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</si>
  <si>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</si>
  <si>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</si>
  <si>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</si>
  <si>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</si>
  <si>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</si>
  <si>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</si>
  <si>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</si>
  <si>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</si>
  <si>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</si>
  <si>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</si>
  <si>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</si>
  <si>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</si>
  <si>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</si>
  <si>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</si>
  <si>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</si>
  <si>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</si>
  <si>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</si>
  <si>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</si>
  <si>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</si>
  <si>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</si>
  <si>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</si>
  <si>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</si>
  <si>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</si>
  <si>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</si>
  <si>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</si>
  <si>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</si>
  <si>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</si>
  <si>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</si>
  <si>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</si>
  <si>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</si>
  <si>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</si>
  <si>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</si>
  <si>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</si>
  <si>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</si>
  <si>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</si>
  <si>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</si>
  <si>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</si>
  <si>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</si>
  <si>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</si>
  <si>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</si>
  <si>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</si>
  <si>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</si>
  <si>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</si>
  <si>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</si>
  <si>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</si>
  <si>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</si>
  <si>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</si>
  <si>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</si>
  <si>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</si>
  <si>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</si>
  <si>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</si>
  <si>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</si>
  <si>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</si>
  <si>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</si>
  <si>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</si>
  <si>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</si>
  <si>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</si>
  <si>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</si>
  <si>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</si>
  <si>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</si>
  <si>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</si>
  <si>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</si>
  <si>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</si>
  <si>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</si>
  <si>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</si>
  <si>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</si>
  <si>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</si>
  <si>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</si>
  <si>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</si>
  <si>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</si>
  <si>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</si>
  <si>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</si>
  <si>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</si>
  <si>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</si>
  <si>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</si>
  <si>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</si>
  <si>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</si>
  <si>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</si>
  <si>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</si>
  <si>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</si>
  <si>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</si>
  <si>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</si>
  <si>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</si>
  <si>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</si>
  <si>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</si>
  <si>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</si>
  <si>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</si>
  <si>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</si>
  <si>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</si>
  <si>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</si>
  <si>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</si>
  <si>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</si>
  <si>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</si>
  <si>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</si>
  <si>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</si>
  <si>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</si>
  <si>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</si>
  <si>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</si>
  <si>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</si>
  <si>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</si>
  <si>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</si>
  <si>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</si>
  <si>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</si>
  <si>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</si>
  <si>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</si>
  <si>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</si>
  <si>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</si>
  <si>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</si>
  <si>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</si>
  <si>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</si>
  <si>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</si>
  <si>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</si>
  <si>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</si>
  <si>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</si>
  <si>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</si>
  <si>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</si>
  <si>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</si>
  <si>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</si>
  <si>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</si>
  <si>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</si>
  <si>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</si>
  <si>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</si>
  <si>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</si>
  <si>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</si>
  <si>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</si>
  <si>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</si>
  <si>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</si>
  <si>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</si>
  <si>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</si>
  <si>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</si>
  <si>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</si>
  <si>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</si>
  <si>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</si>
  <si>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</si>
  <si>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</si>
  <si>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</si>
  <si>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</si>
  <si>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</si>
  <si>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</si>
  <si>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</si>
  <si>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</si>
  <si>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</si>
  <si>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</si>
  <si>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</si>
  <si>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</si>
  <si>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</si>
  <si>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</si>
  <si>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</si>
  <si>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</si>
  <si>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</si>
  <si>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</si>
  <si>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</si>
  <si>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</si>
  <si>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</si>
  <si>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</si>
  <si>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</si>
  <si>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</si>
  <si>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</si>
  <si>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</si>
  <si>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</si>
  <si>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</si>
  <si>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</si>
  <si>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</si>
  <si>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</si>
  <si>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</si>
  <si>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</si>
  <si>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</si>
  <si>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</si>
  <si>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</si>
  <si>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</si>
  <si>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</si>
  <si>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</si>
  <si>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</si>
  <si>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</si>
  <si>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</si>
  <si>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</si>
  <si>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</si>
  <si>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</si>
  <si>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</si>
  <si>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</si>
  <si>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</si>
  <si>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</si>
  <si>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</si>
  <si>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</si>
  <si>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</si>
  <si>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</si>
  <si>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</si>
  <si>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</si>
  <si>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</si>
  <si>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</si>
  <si>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</si>
  <si>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</si>
  <si>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</si>
  <si>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</si>
  <si>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</si>
  <si>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</si>
  <si>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</si>
  <si>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</si>
  <si>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</si>
  <si>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</si>
  <si>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</si>
  <si>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</si>
  <si>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</si>
  <si>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</si>
  <si>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</si>
  <si>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</si>
  <si>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</si>
  <si>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</si>
  <si>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</si>
  <si>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</si>
  <si>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</si>
  <si>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</si>
  <si>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</si>
  <si>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</si>
  <si>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</si>
  <si>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</si>
  <si>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</si>
  <si>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</si>
  <si>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</si>
  <si>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</si>
  <si>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</si>
  <si>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</si>
  <si>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</si>
  <si>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</si>
  <si>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</si>
  <si>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</si>
  <si>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</si>
  <si>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</si>
  <si>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</si>
  <si>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</si>
  <si>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</si>
  <si>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</si>
  <si>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</si>
  <si>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</si>
  <si>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</si>
  <si>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</si>
  <si>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</si>
  <si>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</si>
  <si>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</si>
  <si>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</si>
  <si>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</si>
  <si>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</si>
  <si>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</si>
  <si>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</si>
  <si>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</si>
  <si>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</si>
  <si>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</si>
  <si>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</si>
  <si>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</si>
  <si>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</si>
  <si>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</si>
  <si>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</si>
  <si>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</si>
  <si>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</si>
  <si>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</si>
  <si>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</si>
  <si>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</si>
  <si>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</si>
  <si>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</si>
  <si>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</si>
  <si>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</si>
  <si>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</si>
  <si>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</si>
  <si>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</si>
  <si>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</si>
  <si>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</si>
  <si>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</si>
  <si>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</si>
  <si>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</si>
  <si>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</si>
  <si>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</si>
  <si>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</si>
  <si>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</si>
  <si>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</si>
  <si>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</si>
  <si>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</si>
  <si>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</si>
  <si>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</si>
  <si>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</si>
  <si>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</si>
  <si>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</si>
  <si>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</si>
  <si>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</si>
  <si>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</si>
  <si>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</si>
  <si>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</si>
  <si>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</si>
  <si>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</si>
  <si>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</si>
  <si>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</si>
  <si>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</si>
  <si>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</si>
  <si>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</si>
  <si>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</si>
  <si>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</si>
  <si>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</si>
  <si>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</si>
  <si>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</si>
  <si>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</si>
  <si>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</si>
  <si>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</si>
  <si>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</si>
  <si>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</si>
  <si>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</si>
  <si>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</si>
  <si>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</si>
  <si>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</si>
  <si>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</si>
  <si>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</si>
  <si>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</si>
  <si>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</si>
  <si>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</si>
  <si>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</si>
  <si>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</si>
  <si>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</si>
  <si>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</si>
  <si>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</si>
  <si>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</si>
  <si>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</si>
  <si>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</si>
  <si>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</si>
  <si>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</si>
  <si>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</si>
  <si>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</si>
  <si>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</si>
  <si>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</si>
  <si>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</si>
  <si>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</si>
  <si>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</si>
  <si>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</si>
  <si>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</si>
  <si>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</si>
  <si>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</si>
  <si>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</si>
  <si>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</si>
  <si>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</si>
  <si>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</si>
  <si>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</si>
  <si>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</si>
  <si>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</si>
  <si>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</si>
  <si>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</si>
  <si>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</si>
  <si>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</si>
  <si>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</si>
  <si>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</si>
  <si>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</si>
  <si>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</si>
  <si>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</si>
  <si>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</si>
  <si>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</si>
  <si>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</si>
  <si>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</si>
  <si>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</si>
  <si>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</si>
  <si>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</si>
  <si>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</si>
  <si>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</si>
  <si>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</si>
  <si>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</si>
  <si>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</si>
  <si>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</si>
  <si>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</si>
  <si>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</si>
  <si>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</si>
  <si>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</si>
  <si>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</si>
  <si>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</si>
  <si>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</si>
  <si>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</si>
  <si>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</si>
  <si>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</si>
  <si>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</si>
  <si>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</si>
  <si>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</si>
  <si>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</si>
  <si>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</si>
  <si>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</si>
  <si>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</si>
  <si>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</si>
  <si>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</si>
  <si>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</si>
  <si>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</si>
  <si>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</si>
  <si>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</si>
  <si>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</si>
  <si>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</si>
  <si>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</si>
  <si>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</si>
  <si>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</si>
  <si>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</si>
  <si>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</si>
  <si>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</si>
  <si>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</si>
  <si>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</si>
  <si>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</si>
  <si>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</si>
  <si>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</si>
  <si>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</si>
  <si>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</si>
  <si>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</si>
  <si>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</si>
  <si>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</si>
  <si>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</si>
  <si>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</si>
  <si>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</si>
  <si>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</si>
  <si>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</si>
  <si>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</si>
  <si>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</si>
  <si>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</si>
  <si>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</si>
  <si>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</si>
  <si>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</si>
  <si>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</si>
  <si>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</si>
  <si>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</si>
  <si>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</si>
  <si>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</si>
  <si>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</si>
  <si>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</si>
  <si>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</si>
  <si>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</si>
  <si>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</si>
  <si>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</si>
  <si>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</si>
  <si>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</si>
  <si>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</si>
  <si>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</si>
  <si>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</si>
  <si>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</si>
  <si>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</si>
  <si>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</si>
  <si>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</si>
  <si>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</si>
  <si>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</si>
  <si>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</si>
  <si>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</si>
  <si>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</si>
  <si>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</si>
  <si>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</si>
  <si>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</si>
  <si>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</si>
  <si>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</si>
  <si>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</si>
  <si>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</si>
  <si>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</si>
  <si>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</si>
  <si>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</si>
  <si>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</si>
  <si>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</si>
  <si>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</si>
  <si>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</si>
  <si>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</si>
  <si>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</si>
  <si>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</si>
  <si>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</si>
  <si>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</si>
  <si>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</si>
  <si>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</si>
  <si>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</si>
  <si>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</si>
  <si>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</si>
  <si>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</si>
  <si>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</si>
  <si>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</si>
  <si>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</si>
  <si>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</si>
  <si>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</si>
  <si>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</si>
  <si>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</si>
  <si>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</si>
  <si>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</si>
  <si>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</si>
  <si>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</si>
  <si>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</si>
  <si>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</si>
  <si>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</si>
  <si>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</si>
  <si>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</si>
  <si>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</si>
  <si>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</si>
  <si>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</si>
  <si>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</si>
  <si>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</si>
  <si>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</si>
  <si>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</si>
  <si>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</si>
  <si>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</si>
  <si>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</si>
  <si>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</si>
  <si>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</si>
  <si>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</si>
  <si>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</si>
  <si>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</si>
  <si>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</si>
  <si>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</si>
  <si>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</si>
  <si>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</si>
  <si>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</si>
  <si>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</si>
  <si>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</si>
  <si>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</si>
  <si>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</si>
  <si>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</si>
  <si>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</si>
  <si>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</si>
  <si>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</si>
  <si>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</si>
  <si>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</si>
  <si>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</si>
  <si>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</si>
  <si>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</si>
  <si>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</si>
  <si>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</si>
  <si>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</si>
  <si>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</si>
  <si>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</si>
  <si>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</si>
  <si>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</si>
  <si>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</si>
  <si>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</si>
  <si>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</si>
  <si>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</si>
  <si>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</si>
  <si>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</si>
  <si>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</si>
  <si>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</si>
  <si>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</si>
  <si>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</si>
  <si>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</si>
  <si>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</si>
  <si>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</si>
  <si>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</si>
  <si>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</si>
  <si>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</si>
  <si>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</si>
  <si>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</si>
  <si>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</si>
  <si>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</si>
  <si>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</si>
  <si>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</si>
  <si>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</si>
  <si>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</si>
  <si>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</si>
  <si>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</si>
  <si>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</si>
  <si>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</si>
  <si>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</si>
  <si>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</si>
  <si>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</si>
  <si>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</si>
  <si>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</si>
  <si>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</si>
  <si>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</si>
  <si>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</si>
  <si>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</si>
  <si>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</si>
  <si>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</si>
  <si>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</si>
  <si>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</si>
  <si>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</si>
  <si>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</si>
  <si>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</si>
  <si>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</si>
  <si>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</si>
  <si>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</si>
  <si>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</si>
  <si>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</si>
  <si>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</si>
  <si>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</si>
  <si>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</si>
  <si>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</si>
  <si>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</si>
  <si>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</si>
  <si>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</si>
  <si>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</si>
  <si>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</si>
  <si>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</si>
  <si>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</si>
  <si>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</si>
  <si>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</si>
  <si>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</si>
  <si>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</si>
  <si>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</si>
  <si>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</si>
  <si>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</si>
  <si>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</si>
  <si>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</si>
  <si>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</si>
  <si>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</si>
  <si>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</si>
  <si>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</si>
  <si>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</si>
  <si>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</si>
  <si>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</si>
  <si>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</si>
  <si>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</si>
  <si>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</si>
  <si>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</si>
  <si>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</si>
  <si>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</si>
  <si>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</si>
  <si>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</si>
  <si>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</si>
  <si>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</si>
  <si>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</si>
  <si>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</si>
  <si>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</si>
  <si>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</si>
  <si>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</si>
  <si>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</si>
  <si>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</si>
  <si>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</si>
  <si>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</si>
  <si>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</si>
  <si>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</si>
  <si>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</si>
  <si>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</si>
  <si>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</si>
  <si>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</si>
  <si>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</si>
  <si>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</si>
  <si>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</si>
  <si>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</si>
  <si>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</si>
  <si>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</si>
  <si>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</si>
  <si>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</si>
  <si>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</si>
  <si>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</si>
  <si>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</si>
  <si>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</si>
  <si>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</si>
  <si>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</si>
  <si>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</si>
  <si>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</si>
  <si>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</si>
  <si>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</si>
  <si>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</si>
  <si>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</si>
  <si>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</si>
  <si>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</si>
  <si>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</si>
  <si>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</si>
  <si>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</si>
  <si>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</si>
  <si>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</si>
  <si>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</si>
  <si>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</si>
  <si>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</si>
  <si>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</si>
  <si>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</si>
  <si>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</si>
  <si>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</si>
  <si>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</si>
  <si>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</si>
  <si>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</si>
  <si>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</si>
  <si>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</si>
  <si>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</si>
  <si>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</si>
  <si>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</si>
  <si>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</si>
  <si>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</si>
  <si>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</si>
  <si>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</si>
  <si>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</si>
  <si>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</si>
  <si>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</si>
  <si>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</si>
  <si>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</si>
  <si>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</si>
  <si>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</si>
  <si>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</si>
  <si>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</si>
  <si>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</si>
  <si>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</si>
  <si>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</si>
  <si>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</si>
  <si>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</si>
  <si>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</si>
  <si>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</si>
  <si>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</si>
  <si>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</si>
  <si>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</si>
  <si>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</si>
  <si>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</si>
  <si>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</si>
  <si>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</si>
  <si>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</si>
  <si>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</si>
  <si>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</si>
  <si>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</si>
  <si>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</si>
  <si>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</si>
  <si>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</si>
  <si>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</si>
  <si>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</si>
  <si>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</si>
  <si>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</si>
  <si>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</si>
  <si>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</si>
  <si>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</si>
  <si>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</si>
  <si>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</si>
  <si>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</si>
  <si>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</si>
  <si>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</si>
  <si>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</si>
  <si>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</si>
  <si>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</si>
  <si>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</si>
  <si>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</si>
  <si>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</si>
  <si>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</si>
  <si>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</si>
  <si>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</si>
  <si>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</si>
  <si>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</si>
  <si>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</si>
  <si>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</si>
  <si>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</si>
  <si>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</si>
  <si>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</si>
  <si>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</si>
  <si>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</si>
  <si>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</si>
  <si>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</si>
  <si>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</si>
  <si>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</si>
  <si>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</si>
  <si>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</si>
  <si>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</si>
  <si>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</si>
  <si>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</si>
  <si>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</si>
  <si>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</si>
  <si>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</si>
  <si>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</si>
  <si>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</si>
  <si>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</si>
  <si>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</si>
  <si>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</si>
  <si>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</si>
  <si>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</si>
  <si>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</si>
  <si>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</si>
  <si>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</si>
  <si>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</si>
  <si>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</si>
  <si>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</si>
  <si>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</si>
  <si>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</si>
  <si>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</si>
  <si>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</si>
  <si>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</si>
  <si>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</si>
  <si>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</si>
  <si>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</si>
  <si>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</si>
  <si>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</si>
  <si>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</si>
  <si>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</si>
  <si>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</si>
  <si>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</si>
  <si>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</si>
  <si>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</si>
  <si>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</si>
  <si>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</si>
  <si>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</si>
  <si>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</si>
  <si>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</si>
  <si>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</si>
  <si>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</si>
  <si>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</si>
  <si>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</si>
  <si>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</si>
  <si>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</si>
  <si>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</si>
  <si>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</si>
  <si>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</si>
  <si>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</si>
  <si>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</si>
  <si>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</si>
  <si>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</si>
  <si>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</si>
  <si>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</si>
  <si>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</si>
  <si>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</si>
  <si>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</si>
  <si>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</si>
  <si>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</si>
  <si>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</si>
  <si>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</si>
  <si>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</si>
  <si>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</si>
  <si>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</si>
  <si>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</si>
  <si>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</si>
  <si>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</si>
  <si>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</si>
  <si>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</si>
  <si>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</si>
  <si>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</si>
  <si>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</si>
  <si>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</si>
  <si>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</si>
  <si>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</si>
  <si>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</si>
  <si>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</si>
  <si>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</si>
  <si>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</si>
  <si>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</si>
  <si>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</si>
  <si>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</si>
  <si>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</si>
  <si>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</si>
  <si>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</si>
  <si>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</si>
  <si>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</si>
  <si>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</si>
  <si>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</si>
  <si>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</si>
  <si>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</si>
  <si>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</si>
  <si>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</si>
  <si>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</si>
  <si>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</si>
  <si>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</si>
  <si>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</si>
  <si>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</si>
  <si>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</si>
  <si>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</si>
  <si>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</si>
  <si>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</si>
  <si>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</si>
  <si>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</si>
  <si>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</si>
  <si>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</si>
  <si>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</si>
  <si>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</si>
  <si>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</si>
  <si>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</si>
  <si>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</si>
  <si>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</si>
  <si>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</si>
  <si>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</si>
  <si>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</si>
  <si>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</si>
  <si>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</si>
  <si>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</si>
  <si>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</si>
  <si>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</si>
  <si>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</si>
  <si>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</si>
  <si>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</si>
  <si>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</si>
  <si>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</si>
  <si>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</si>
  <si>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</si>
  <si>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</si>
  <si>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</si>
  <si>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</si>
  <si>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</si>
  <si>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</si>
  <si>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</si>
  <si>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</si>
  <si>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</si>
  <si>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</si>
  <si>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</si>
  <si>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</si>
  <si>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</si>
  <si>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</si>
  <si>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</si>
  <si>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</si>
  <si>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</si>
  <si>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</si>
  <si>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</si>
  <si>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</si>
  <si>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</si>
  <si>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</si>
  <si>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</si>
  <si>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</si>
  <si>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</si>
  <si>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</si>
  <si>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</si>
  <si>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</si>
  <si>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</si>
  <si>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</si>
  <si>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</si>
  <si>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</si>
  <si>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</si>
  <si>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</si>
  <si>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</si>
  <si>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</si>
  <si>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</si>
  <si>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</si>
  <si>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</si>
  <si>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</si>
  <si>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</si>
  <si>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</si>
  <si>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</si>
  <si>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</si>
  <si>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</si>
  <si>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</si>
  <si>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</si>
  <si>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</si>
  <si>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</si>
  <si>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</si>
  <si>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</si>
  <si>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</si>
  <si>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</si>
  <si>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</si>
  <si>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</si>
  <si>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</si>
  <si>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</si>
  <si>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</si>
  <si>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</si>
  <si>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</si>
  <si>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</si>
  <si>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</si>
  <si>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</si>
  <si>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</si>
  <si>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</si>
  <si>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</si>
  <si>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</si>
  <si>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</si>
  <si>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</si>
  <si>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</si>
  <si>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</si>
  <si>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</si>
  <si>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</si>
  <si>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</si>
  <si>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</si>
  <si>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</si>
  <si>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</si>
  <si>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</si>
  <si>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</si>
  <si>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</si>
  <si>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</si>
  <si>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</si>
  <si>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</si>
  <si>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</si>
  <si>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</si>
  <si>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</si>
  <si>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</si>
  <si>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</si>
  <si>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</si>
  <si>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</si>
  <si>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</si>
  <si>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</si>
  <si>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</si>
  <si>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</si>
  <si>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</si>
  <si>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</si>
  <si>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</si>
  <si>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</si>
  <si>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</si>
  <si>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</si>
  <si>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</si>
  <si>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</si>
  <si>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</si>
  <si>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</si>
  <si>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</si>
  <si>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</si>
  <si>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</si>
  <si>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</si>
  <si>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</si>
  <si>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</si>
  <si>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</si>
  <si>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</si>
  <si>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</si>
  <si>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</si>
  <si>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</si>
  <si>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</si>
  <si>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</si>
  <si>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</si>
  <si>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</si>
  <si>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</si>
  <si>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</si>
  <si>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</si>
  <si>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</si>
  <si>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</si>
  <si>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</si>
  <si>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</si>
  <si>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</si>
  <si>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</si>
  <si>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</si>
  <si>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</si>
  <si>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</si>
  <si>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</si>
  <si>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</si>
  <si>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</si>
  <si>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</si>
  <si>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</si>
  <si>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</si>
  <si>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</si>
  <si>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</si>
  <si>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</si>
  <si>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</si>
  <si>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</si>
  <si>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</si>
  <si>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</si>
  <si>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</si>
  <si>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</si>
  <si>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</si>
  <si>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</si>
  <si>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</si>
  <si>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</si>
  <si>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</si>
  <si>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</si>
  <si>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</si>
  <si>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</si>
  <si>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</si>
  <si>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</si>
  <si>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</si>
  <si>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</si>
  <si>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</si>
  <si>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</si>
  <si>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</si>
  <si>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</si>
  <si>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</si>
  <si>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</si>
  <si>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</si>
  <si>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</si>
  <si>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</si>
  <si>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</si>
  <si>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</si>
  <si>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</si>
  <si>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</si>
  <si>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</si>
  <si>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</si>
  <si>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</si>
  <si>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</si>
  <si>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</si>
  <si>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</si>
  <si>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</si>
  <si>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</si>
  <si>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</si>
  <si>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</si>
  <si>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</si>
  <si>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</si>
  <si>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</si>
  <si>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</si>
  <si>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</si>
  <si>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</si>
  <si>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</si>
  <si>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</si>
  <si>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</si>
  <si>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</si>
  <si>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</si>
  <si>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</si>
  <si>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</si>
  <si>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</si>
  <si>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</si>
  <si>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</si>
  <si>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</si>
  <si>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</si>
  <si>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</si>
  <si>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</si>
  <si>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</si>
  <si>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</si>
  <si>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</si>
  <si>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</si>
  <si>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</si>
  <si>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</si>
  <si>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</si>
  <si>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</si>
  <si>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</si>
  <si>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</si>
  <si>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</si>
  <si>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</si>
  <si>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</si>
  <si>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</si>
  <si>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</si>
  <si>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</si>
  <si>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</si>
  <si>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</si>
  <si>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</si>
  <si>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</si>
  <si>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</si>
  <si>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</si>
  <si>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</si>
  <si>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</si>
  <si>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</si>
  <si>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</si>
  <si>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</si>
  <si>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</si>
  <si>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</si>
  <si>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</si>
  <si>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</si>
  <si>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</si>
  <si>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</si>
  <si>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</si>
  <si>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</si>
  <si>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</si>
  <si>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</si>
  <si>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</si>
  <si>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</si>
  <si>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</si>
  <si>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</si>
  <si>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</si>
  <si>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</si>
  <si>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</si>
  <si>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</si>
  <si>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</si>
  <si>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</si>
  <si>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</si>
  <si>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</si>
  <si>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</si>
  <si>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</si>
  <si>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</si>
  <si>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</si>
  <si>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</si>
  <si>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</si>
  <si>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</si>
  <si>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</si>
  <si>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</si>
  <si>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</si>
  <si>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</si>
  <si>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</si>
  <si>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</si>
  <si>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</si>
  <si>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</si>
  <si>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</si>
  <si>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</si>
  <si>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</si>
  <si>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</si>
  <si>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</si>
  <si>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</si>
  <si>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</si>
  <si>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</si>
  <si>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</si>
  <si>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</si>
  <si>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</si>
  <si>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</si>
  <si>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</si>
  <si>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</si>
  <si>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</si>
  <si>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</si>
  <si>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</si>
  <si>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</si>
  <si>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</si>
  <si>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</si>
  <si>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</si>
  <si>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</si>
  <si>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</si>
  <si>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</si>
  <si>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</si>
  <si>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</si>
  <si>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</si>
  <si>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</si>
  <si>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</si>
  <si>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</si>
  <si>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</si>
  <si>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</si>
  <si>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</si>
  <si>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</si>
  <si>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</si>
  <si>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</si>
  <si>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</si>
  <si>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</si>
  <si>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</si>
  <si>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</si>
  <si>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</si>
  <si>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</si>
  <si>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</si>
  <si>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</si>
  <si>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</si>
  <si>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</si>
  <si>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</si>
  <si>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</si>
  <si>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</si>
  <si>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</si>
  <si>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</si>
  <si>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</si>
  <si>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</si>
  <si>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</si>
  <si>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</si>
  <si>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</si>
  <si>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</si>
  <si>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</si>
  <si>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</si>
  <si>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</si>
  <si>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</si>
  <si>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</si>
  <si>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</si>
  <si>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</si>
  <si>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</si>
  <si>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</si>
  <si>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</si>
  <si>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</si>
  <si>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</si>
  <si>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</si>
  <si>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</si>
  <si>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</si>
  <si>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</si>
  <si>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</si>
  <si>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</si>
  <si>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</si>
  <si>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</si>
  <si>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</si>
  <si>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</si>
  <si>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</si>
  <si>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</si>
  <si>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</si>
  <si>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</si>
  <si>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</si>
  <si>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</si>
  <si>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</si>
  <si>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</si>
  <si>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</si>
  <si>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</si>
  <si>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</si>
  <si>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</si>
  <si>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</si>
  <si>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</si>
  <si>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</si>
  <si>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</si>
  <si>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</si>
  <si>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</si>
  <si>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</si>
  <si>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</si>
  <si>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</si>
  <si>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</si>
  <si>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</si>
  <si>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</si>
  <si>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</si>
  <si>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</si>
  <si>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</si>
  <si>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</si>
  <si>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</si>
  <si>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</si>
  <si>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</si>
  <si>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</si>
  <si>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</si>
  <si>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</si>
  <si>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</si>
  <si>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</si>
  <si>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</si>
  <si>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</si>
  <si>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</si>
  <si>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</si>
  <si>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</si>
  <si>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</si>
  <si>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</si>
  <si>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</si>
  <si>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</si>
  <si>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</si>
  <si>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</si>
  <si>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</si>
  <si>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</si>
  <si>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</si>
  <si>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</si>
  <si>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</si>
  <si>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</si>
  <si>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</si>
  <si>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</si>
  <si>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</si>
  <si>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</si>
  <si>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</si>
  <si>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</si>
  <si>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</si>
  <si>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</si>
  <si>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</si>
  <si>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</si>
  <si>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</si>
  <si>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</si>
  <si>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</si>
  <si>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</si>
  <si>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</si>
  <si>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</si>
  <si>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</si>
  <si>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</si>
  <si>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</si>
  <si>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</si>
  <si>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</si>
  <si>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</si>
  <si>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</si>
  <si>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</si>
  <si>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</si>
  <si>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</si>
  <si>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</si>
  <si>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</si>
  <si>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</si>
  <si>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</si>
  <si>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</si>
  <si>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</si>
  <si>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</si>
  <si>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</si>
  <si>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</si>
  <si>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</si>
  <si>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</si>
  <si>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</si>
  <si>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</si>
  <si>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</si>
  <si>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</si>
  <si>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</si>
  <si>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</si>
  <si>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</si>
  <si>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</si>
  <si>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</si>
  <si>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</si>
  <si>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</si>
  <si>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</si>
  <si>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</si>
  <si>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</si>
  <si>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</si>
  <si>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</si>
  <si>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</si>
  <si>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</si>
  <si>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</si>
  <si>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</si>
  <si>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</si>
  <si>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</si>
  <si>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</si>
  <si>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</si>
  <si>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</si>
  <si>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</si>
  <si>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</si>
  <si>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</si>
  <si>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</si>
  <si>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</si>
  <si>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</si>
  <si>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</si>
  <si>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</si>
  <si>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</si>
  <si>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</si>
  <si>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</si>
  <si>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</si>
  <si>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</si>
  <si>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</si>
  <si>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</si>
  <si>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</si>
  <si>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</si>
  <si>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</si>
  <si>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</si>
  <si>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</si>
  <si>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</si>
  <si>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</si>
  <si>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</si>
  <si>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</si>
  <si>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</si>
  <si>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</si>
  <si>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</si>
  <si>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</si>
  <si>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</si>
  <si>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</si>
  <si>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</si>
  <si>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</si>
  <si>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</si>
  <si>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</si>
  <si>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</si>
  <si>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</si>
  <si>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</si>
  <si>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</si>
  <si>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</si>
  <si>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</si>
  <si>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</si>
  <si>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</si>
  <si>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</si>
  <si>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</si>
  <si>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</si>
  <si>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</si>
  <si>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</si>
  <si>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</si>
  <si>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</si>
  <si>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</si>
  <si>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</si>
  <si>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</si>
  <si>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</si>
  <si>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</si>
  <si>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</si>
  <si>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</si>
  <si>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</si>
  <si>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</si>
  <si>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</si>
  <si>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</si>
  <si>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</si>
  <si>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</si>
  <si>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</si>
  <si>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</si>
  <si>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</si>
  <si>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</si>
  <si>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</si>
  <si>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</si>
  <si>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</si>
  <si>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</si>
  <si>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</si>
  <si>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</si>
  <si>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</si>
  <si>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</si>
  <si>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</si>
  <si>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</si>
  <si>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</si>
  <si>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</si>
  <si>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</si>
  <si>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</si>
  <si>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</si>
  <si>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</si>
  <si>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</si>
  <si>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</si>
  <si>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</si>
  <si>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</si>
  <si>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</si>
  <si>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</si>
  <si>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</si>
  <si>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</si>
  <si>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</si>
  <si>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</si>
  <si>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</si>
  <si>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</si>
  <si>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</si>
  <si>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</si>
  <si>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</si>
  <si>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</si>
  <si>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</si>
  <si>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</si>
  <si>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</si>
  <si>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</si>
  <si>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</si>
  <si>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</si>
  <si>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</si>
  <si>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</si>
  <si>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</si>
  <si>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</si>
  <si>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</si>
  <si>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</si>
  <si>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</si>
  <si>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</si>
  <si>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</si>
  <si>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</si>
  <si>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</si>
  <si>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</si>
  <si>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</si>
  <si>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</si>
  <si>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</si>
  <si>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</si>
  <si>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</si>
  <si>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</si>
  <si>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</si>
  <si>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</si>
  <si>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</si>
  <si>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</si>
  <si>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</si>
  <si>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</si>
  <si>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</si>
  <si>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</si>
  <si>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</si>
  <si>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</si>
  <si>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</si>
  <si>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</si>
  <si>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</si>
  <si>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</si>
  <si>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</si>
  <si>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</si>
  <si>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</si>
  <si>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</si>
  <si>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</si>
  <si>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</si>
  <si>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</si>
  <si>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</si>
  <si>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</si>
  <si>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</si>
  <si>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</si>
  <si>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</si>
  <si>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</si>
  <si>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</si>
  <si>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</si>
  <si>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</si>
  <si>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</si>
  <si>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</si>
  <si>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</si>
  <si>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</si>
  <si>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</si>
  <si>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</si>
  <si>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</si>
  <si>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</si>
  <si>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</si>
  <si>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</si>
  <si>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</si>
  <si>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</si>
  <si>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</si>
  <si>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</si>
  <si>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</si>
  <si>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</si>
  <si>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</si>
  <si>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</si>
  <si>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</si>
  <si>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</si>
  <si>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</si>
  <si>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</si>
  <si>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</si>
  <si>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</si>
  <si>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</si>
  <si>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</si>
  <si>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</si>
  <si>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</si>
  <si>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</si>
  <si>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</si>
  <si>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</si>
  <si>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</si>
  <si>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</si>
  <si>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</si>
  <si>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</si>
  <si>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</si>
  <si>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</si>
  <si>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</si>
  <si>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</si>
  <si>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</si>
  <si>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</si>
  <si>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</si>
  <si>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</si>
  <si>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</si>
  <si>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</si>
  <si>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</si>
  <si>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</si>
  <si>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</si>
  <si>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</si>
  <si>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</si>
  <si>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</si>
  <si>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</si>
  <si>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</si>
  <si>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</si>
  <si>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</si>
  <si>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</si>
  <si>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</si>
  <si>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</si>
  <si>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</si>
  <si>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</si>
  <si>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</si>
  <si>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</si>
  <si>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</si>
  <si>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</si>
  <si>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</si>
  <si>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</si>
  <si>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</si>
  <si>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</si>
  <si>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</si>
  <si>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</si>
  <si>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</si>
  <si>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</si>
  <si>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</si>
  <si>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</si>
  <si>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</si>
  <si>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</si>
  <si>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</si>
  <si>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</si>
  <si>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</si>
  <si>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</si>
  <si>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</si>
  <si>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</si>
  <si>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</si>
  <si>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</si>
  <si>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</si>
  <si>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</si>
  <si>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</si>
  <si>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</si>
  <si>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</si>
  <si>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</si>
  <si>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</si>
  <si>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</si>
  <si>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</si>
  <si>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</si>
  <si>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</si>
  <si>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</si>
  <si>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</si>
  <si>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</si>
  <si>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</si>
  <si>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</si>
  <si>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</si>
  <si>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</si>
  <si>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</si>
  <si>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</si>
  <si>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</si>
  <si>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</si>
  <si>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</si>
  <si>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</si>
  <si>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</si>
  <si>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</si>
  <si>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</si>
  <si>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</si>
  <si>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</si>
  <si>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</si>
  <si>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</si>
  <si>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</si>
  <si>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</si>
  <si>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</si>
  <si>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</si>
  <si>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</si>
  <si>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</si>
  <si>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</si>
  <si>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</si>
  <si>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</si>
  <si>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</si>
  <si>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</si>
  <si>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</si>
  <si>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</si>
  <si>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</si>
  <si>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</si>
  <si>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</si>
  <si>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</si>
  <si>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</si>
  <si>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</si>
  <si>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</si>
  <si>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</si>
  <si>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</si>
  <si>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</si>
  <si>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</si>
  <si>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</si>
  <si>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</si>
  <si>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</si>
  <si>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</si>
  <si>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</si>
  <si>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</si>
  <si>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</si>
  <si>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</si>
  <si>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</si>
  <si>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</si>
  <si>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</si>
  <si>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</si>
  <si>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</si>
  <si>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</si>
  <si>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</si>
  <si>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</si>
  <si>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</si>
  <si>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</si>
  <si>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</si>
  <si>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</si>
  <si>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</si>
  <si>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</si>
  <si>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</si>
  <si>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</si>
  <si>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</si>
  <si>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</si>
  <si>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</si>
  <si>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</si>
  <si>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</si>
  <si>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</si>
  <si>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</si>
  <si>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</si>
  <si>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</si>
  <si>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</si>
  <si>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</si>
  <si>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</si>
  <si>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</si>
  <si>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</si>
  <si>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</si>
  <si>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</si>
  <si>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</si>
  <si>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</si>
  <si>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</si>
  <si>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</si>
  <si>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</si>
  <si>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</si>
  <si>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</si>
  <si>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</si>
  <si>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</si>
  <si>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</si>
  <si>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</si>
  <si>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</si>
  <si>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</si>
  <si>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</si>
  <si>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</si>
  <si>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</si>
  <si>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</si>
  <si>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</si>
  <si>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</si>
  <si>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</si>
  <si>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</si>
  <si>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</si>
  <si>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</si>
  <si>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</si>
  <si>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</si>
  <si>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</si>
  <si>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</si>
  <si>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</si>
  <si>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</si>
  <si>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</si>
  <si>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</si>
  <si>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</si>
  <si>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</si>
  <si>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</si>
  <si>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</si>
  <si>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</si>
  <si>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</si>
  <si>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</si>
  <si>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</si>
  <si>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</si>
  <si>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</si>
  <si>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</si>
  <si>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</si>
  <si>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</si>
  <si>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</si>
  <si>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</si>
  <si>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</si>
  <si>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</si>
  <si>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</si>
  <si>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</si>
  <si>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</si>
  <si>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</si>
  <si>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</si>
  <si>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</si>
  <si>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</si>
  <si>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</si>
  <si>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</si>
  <si>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</si>
  <si>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</si>
  <si>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</si>
  <si>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</si>
  <si>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</si>
  <si>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</si>
  <si>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</si>
  <si>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</si>
  <si>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</si>
  <si>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</si>
  <si>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</si>
  <si>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</si>
  <si>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</si>
  <si>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</si>
  <si>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</si>
  <si>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</si>
  <si>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</si>
  <si>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</si>
  <si>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</si>
  <si>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</si>
  <si>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</si>
  <si>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</si>
  <si>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</si>
  <si>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</si>
  <si>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</si>
  <si>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</si>
  <si>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</si>
  <si>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</si>
  <si>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</si>
  <si>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</si>
  <si>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</si>
  <si>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</si>
  <si>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</si>
  <si>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</si>
  <si>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</si>
  <si>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</si>
  <si>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</si>
  <si>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</si>
  <si>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</si>
  <si>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</si>
  <si>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</si>
  <si>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</si>
  <si>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</si>
  <si>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</si>
  <si>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</si>
  <si>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</si>
  <si>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</si>
  <si>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</si>
  <si>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</si>
  <si>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</si>
  <si>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</si>
  <si>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</si>
  <si>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</si>
  <si>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</si>
  <si>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</si>
  <si>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</si>
  <si>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</si>
  <si>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</si>
  <si>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</si>
  <si>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</si>
  <si>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</si>
  <si>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</si>
  <si>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</si>
  <si>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</si>
  <si>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</si>
  <si>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</si>
  <si>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</si>
  <si>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</si>
  <si>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</si>
  <si>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</si>
  <si>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</si>
  <si>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</si>
  <si>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</si>
  <si>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</si>
  <si>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</si>
  <si>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</si>
  <si>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</si>
  <si>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</si>
  <si>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</si>
  <si>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</si>
  <si>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</si>
  <si>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</si>
  <si>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</si>
  <si>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</si>
  <si>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</si>
  <si>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</si>
  <si>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</si>
  <si>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</si>
  <si>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</si>
  <si>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</si>
  <si>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</si>
  <si>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</si>
  <si>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</si>
  <si>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</si>
  <si>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</si>
  <si>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</si>
  <si>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</si>
  <si>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</si>
  <si>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</si>
  <si>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</si>
  <si>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</si>
  <si>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</si>
  <si>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</si>
  <si>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</si>
  <si>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</si>
  <si>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</si>
  <si>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</si>
  <si>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</si>
  <si>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</si>
  <si>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</si>
  <si>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</si>
  <si>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</si>
  <si>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</si>
  <si>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</si>
  <si>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</si>
  <si>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</si>
  <si>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</si>
  <si>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</si>
  <si>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</si>
  <si>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</si>
  <si>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</si>
  <si>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</si>
  <si>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</si>
  <si>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</si>
  <si>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</si>
  <si>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</si>
  <si>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</si>
  <si>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</si>
  <si>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</si>
  <si>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</si>
  <si>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</si>
  <si>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</si>
  <si>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</si>
  <si>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</si>
  <si>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</si>
  <si>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</si>
  <si>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</si>
  <si>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</si>
  <si>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</si>
  <si>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</si>
  <si>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</si>
  <si>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</si>
  <si>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</si>
  <si>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</si>
  <si>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</si>
  <si>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</si>
  <si>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</si>
  <si>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</si>
  <si>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</si>
  <si>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</si>
  <si>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</si>
  <si>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</si>
  <si>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</si>
  <si>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</si>
  <si>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</si>
  <si>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</si>
  <si>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</si>
  <si>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</si>
  <si>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</si>
  <si>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</si>
  <si>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</si>
  <si>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</si>
  <si>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</si>
  <si>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</si>
  <si>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</si>
  <si>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</si>
  <si>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</si>
  <si>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</si>
  <si>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</si>
  <si>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</si>
  <si>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</si>
  <si>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</si>
  <si>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</si>
  <si>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</si>
  <si>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</si>
  <si>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</si>
  <si>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</si>
  <si>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</si>
  <si>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</si>
  <si>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</si>
  <si>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</si>
  <si>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</si>
  <si>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</si>
  <si>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</si>
  <si>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</si>
  <si>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</si>
  <si>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</si>
  <si>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</si>
  <si>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</si>
  <si>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</si>
  <si>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</si>
  <si>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</si>
  <si>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</si>
  <si>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</si>
  <si>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</si>
  <si>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</si>
  <si>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</si>
  <si>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</si>
  <si>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</si>
  <si>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</si>
  <si>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</si>
  <si>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</si>
  <si>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</si>
  <si>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</si>
  <si>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</si>
  <si>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</si>
  <si>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</si>
  <si>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</si>
  <si>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</si>
  <si>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</si>
  <si>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</si>
  <si>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</si>
  <si>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</si>
  <si>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</si>
  <si>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</si>
  <si>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</si>
  <si>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</si>
  <si>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</si>
  <si>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</si>
  <si>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</si>
  <si>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</si>
  <si>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</si>
  <si>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</si>
  <si>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</si>
  <si>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</si>
  <si>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</si>
  <si>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</si>
  <si>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</si>
  <si>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</si>
  <si>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</si>
  <si>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</si>
  <si>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</si>
  <si>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</si>
  <si>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</si>
  <si>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</si>
  <si>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</si>
  <si>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</si>
  <si>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</si>
  <si>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</si>
  <si>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</si>
  <si>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</si>
  <si>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</si>
  <si>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</si>
  <si>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</si>
  <si>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</si>
  <si>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</si>
  <si>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</si>
  <si>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</si>
  <si>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</si>
  <si>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</si>
  <si>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</si>
  <si>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</si>
  <si>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</si>
  <si>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</si>
  <si>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</si>
  <si>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</si>
  <si>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</si>
  <si>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</si>
  <si>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</si>
  <si>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</si>
  <si>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</si>
  <si>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</si>
  <si>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</si>
  <si>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</si>
  <si>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</si>
  <si>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</si>
  <si>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</si>
  <si>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</si>
  <si>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</si>
  <si>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</si>
  <si>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</si>
  <si>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</si>
  <si>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</si>
  <si>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</si>
  <si>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</si>
  <si>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</si>
  <si>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</si>
  <si>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</si>
  <si>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</si>
  <si>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</si>
  <si>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</si>
  <si>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</si>
  <si>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</si>
  <si>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</si>
  <si>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</si>
  <si>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</si>
  <si>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</si>
  <si>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</si>
  <si>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</si>
  <si>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</si>
  <si>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</si>
  <si>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</si>
  <si>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</si>
  <si>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</si>
  <si>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</si>
  <si>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</si>
  <si>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</si>
  <si>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</si>
  <si>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</si>
  <si>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</si>
  <si>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</si>
  <si>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</si>
  <si>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</si>
  <si>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</si>
  <si>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</si>
  <si>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</si>
  <si>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</si>
  <si>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</si>
  <si>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</si>
  <si>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</si>
  <si>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</si>
  <si>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</si>
  <si>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</si>
  <si>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</si>
  <si>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</si>
  <si>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</si>
  <si>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</si>
  <si>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</si>
  <si>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</si>
  <si>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</si>
  <si>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</si>
  <si>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</si>
  <si>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</si>
  <si>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</si>
  <si>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</si>
  <si>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</si>
  <si>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</si>
  <si>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</si>
  <si>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</si>
  <si>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</si>
  <si>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</si>
  <si>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</si>
  <si>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</si>
  <si>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</si>
  <si>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</si>
  <si>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</si>
  <si>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</si>
  <si>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</si>
  <si>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</si>
  <si>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</si>
  <si>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</si>
  <si>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</si>
  <si>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</si>
  <si>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</si>
  <si>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</si>
  <si>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</si>
  <si>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</si>
  <si>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</si>
  <si>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</si>
  <si>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</si>
  <si>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</si>
  <si>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</si>
  <si>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</si>
  <si>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</si>
  <si>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</si>
  <si>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</si>
  <si>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</si>
  <si>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</si>
  <si>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</si>
  <si>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</si>
  <si>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</si>
  <si>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</si>
  <si>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</si>
  <si>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</si>
  <si>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</si>
  <si>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</si>
  <si>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</si>
  <si>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</si>
  <si>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</si>
  <si>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</si>
  <si>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</si>
  <si>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</si>
  <si>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</si>
  <si>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</si>
  <si>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</si>
  <si>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</si>
  <si>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</si>
  <si>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</si>
  <si>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</si>
  <si>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</si>
  <si>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</si>
  <si>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</si>
  <si>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</si>
  <si>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</si>
  <si>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</si>
  <si>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</si>
  <si>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</si>
  <si>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</si>
  <si>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</si>
  <si>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</si>
  <si>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</si>
  <si>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</si>
  <si>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</si>
  <si>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</si>
  <si>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</si>
  <si>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</si>
  <si>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</si>
  <si>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</si>
  <si>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</si>
  <si>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</si>
  <si>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</si>
  <si>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</si>
  <si>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</si>
  <si>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</si>
  <si>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</si>
  <si>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</si>
  <si>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</si>
  <si>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</si>
  <si>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</si>
  <si>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</si>
  <si>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</si>
  <si>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</si>
  <si>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</si>
  <si>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</si>
  <si>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</si>
  <si>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</si>
  <si>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</si>
  <si>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</si>
  <si>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</si>
  <si>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</si>
  <si>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</si>
  <si>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</si>
  <si>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</si>
  <si>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</si>
  <si>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</si>
  <si>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</si>
  <si>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</si>
  <si>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</si>
  <si>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</si>
  <si>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</si>
  <si>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</si>
  <si>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</si>
  <si>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</si>
  <si>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</si>
  <si>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</si>
  <si>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</si>
  <si>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</si>
  <si>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</si>
  <si>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</si>
  <si>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</si>
  <si>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</si>
  <si>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</si>
  <si>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</si>
  <si>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</si>
  <si>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</si>
  <si>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</si>
  <si>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</si>
  <si>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</si>
  <si>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</si>
  <si>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</si>
  <si>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</si>
  <si>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</si>
  <si>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</si>
  <si>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</si>
  <si>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</si>
  <si>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</si>
  <si>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</si>
  <si>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</si>
  <si>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</si>
  <si>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</si>
  <si>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</si>
  <si>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</si>
  <si>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</si>
  <si>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</si>
  <si>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</si>
  <si>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</si>
  <si>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</si>
  <si>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</si>
  <si>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</si>
  <si>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</si>
  <si>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</si>
  <si>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</si>
  <si>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</si>
  <si>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</si>
  <si>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</si>
  <si>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</si>
  <si>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</si>
  <si>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</si>
  <si>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</si>
  <si>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</si>
  <si>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</si>
  <si>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</si>
  <si>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</si>
  <si>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</si>
  <si>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</si>
  <si>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</si>
  <si>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</si>
  <si>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</si>
  <si>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</si>
  <si>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</si>
  <si>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</si>
  <si>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</si>
  <si>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</si>
  <si>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</si>
  <si>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</si>
  <si>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</si>
  <si>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</si>
  <si>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</si>
  <si>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</si>
  <si>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</si>
  <si>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</si>
  <si>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</si>
  <si>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</si>
  <si>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</si>
  <si>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</si>
  <si>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</si>
  <si>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</si>
  <si>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</si>
  <si>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</si>
  <si>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</si>
  <si>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</si>
  <si>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</si>
  <si>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</si>
  <si>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</si>
  <si>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</si>
  <si>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</si>
  <si>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</si>
  <si>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</si>
  <si>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</si>
  <si>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</si>
  <si>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</si>
  <si>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</si>
  <si>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</si>
  <si>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</si>
  <si>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</si>
  <si>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</si>
  <si>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</si>
  <si>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</si>
  <si>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</si>
  <si>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</si>
  <si>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</si>
  <si>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</si>
  <si>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</si>
  <si>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</si>
  <si>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</si>
  <si>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</si>
  <si>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</si>
  <si>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</si>
  <si>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</si>
  <si>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</si>
  <si>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</si>
  <si>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</si>
  <si>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</si>
  <si>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</si>
  <si>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</si>
  <si>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</si>
  <si>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</si>
  <si>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</si>
  <si>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</si>
  <si>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</si>
  <si>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</si>
  <si>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</si>
  <si>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</si>
  <si>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</si>
  <si>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</si>
  <si>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</si>
  <si>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</si>
  <si>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</si>
  <si>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</si>
  <si>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</si>
  <si>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</si>
  <si>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</si>
  <si>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</si>
  <si>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</si>
  <si>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</si>
  <si>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</si>
  <si>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</si>
  <si>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</si>
  <si>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</si>
  <si>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</si>
  <si>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</si>
  <si>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</si>
  <si>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</si>
  <si>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</si>
  <si>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</si>
  <si>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</si>
  <si>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</si>
  <si>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</si>
  <si>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</si>
  <si>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</si>
  <si>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</si>
  <si>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</si>
  <si>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</si>
  <si>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</si>
  <si>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</si>
  <si>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</si>
  <si>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</si>
  <si>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</si>
  <si>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</si>
  <si>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</si>
  <si>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</si>
  <si>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</si>
  <si>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</si>
  <si>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</si>
  <si>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</si>
  <si>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</si>
  <si>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</si>
  <si>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</si>
  <si>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</si>
  <si>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</si>
  <si>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</si>
  <si>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</si>
  <si>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</si>
  <si>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</si>
  <si>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</si>
  <si>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</si>
  <si>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</si>
  <si>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</si>
  <si>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</si>
  <si>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</si>
  <si>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</si>
  <si>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</si>
  <si>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</si>
  <si>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</si>
  <si>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</si>
  <si>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</si>
  <si>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</si>
  <si>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</si>
  <si>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</si>
  <si>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</si>
  <si>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</si>
  <si>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</si>
  <si>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</si>
  <si>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</si>
  <si>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</si>
  <si>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</si>
  <si>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</si>
  <si>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</si>
  <si>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</si>
  <si>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</si>
  <si>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</si>
  <si>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</si>
  <si>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</si>
  <si>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</si>
  <si>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</si>
  <si>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</si>
  <si>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</si>
  <si>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</si>
  <si>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</si>
  <si>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</si>
  <si>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</si>
  <si>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</si>
  <si>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</si>
  <si>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</si>
  <si>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</si>
  <si>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</si>
  <si>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</si>
  <si>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</si>
  <si>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</si>
  <si>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</si>
  <si>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</si>
  <si>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</si>
  <si>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</si>
  <si>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</si>
  <si>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</si>
  <si>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</si>
  <si>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</si>
  <si>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</si>
  <si>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</si>
  <si>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</si>
  <si>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</si>
  <si>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</si>
  <si>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</si>
  <si>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</si>
  <si>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</si>
  <si>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</si>
  <si>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</si>
  <si>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</si>
  <si>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</si>
  <si>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</si>
  <si>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</si>
  <si>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</si>
  <si>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</si>
  <si>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</si>
  <si>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</si>
  <si>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</si>
  <si>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</si>
  <si>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</si>
  <si>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</si>
  <si>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</si>
  <si>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</si>
  <si>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</si>
  <si>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</si>
  <si>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</si>
  <si>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</si>
  <si>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</si>
  <si>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</si>
  <si>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</si>
  <si>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</si>
  <si>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</si>
  <si>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</si>
  <si>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</si>
  <si>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</si>
  <si>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</si>
  <si>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</si>
  <si>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</si>
  <si>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</si>
  <si>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</si>
  <si>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</si>
  <si>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</si>
  <si>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</si>
  <si>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</si>
  <si>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</si>
  <si>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</si>
  <si>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</si>
  <si>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</si>
  <si>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</si>
  <si>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</si>
  <si>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</si>
  <si>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</si>
  <si>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</si>
  <si>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</si>
  <si>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</si>
  <si>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</si>
  <si>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</si>
  <si>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</si>
  <si>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</si>
  <si>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</si>
  <si>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</si>
  <si>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</si>
  <si>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</si>
  <si>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</si>
  <si>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</si>
  <si>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</si>
  <si>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</si>
  <si>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</si>
  <si>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</si>
  <si>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</si>
  <si>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</si>
  <si>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</si>
  <si>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</si>
  <si>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</si>
  <si>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</si>
  <si>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</si>
  <si>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</si>
  <si>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</si>
  <si>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</si>
  <si>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</si>
  <si>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</si>
  <si>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</si>
  <si>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</si>
  <si>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</si>
  <si>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</si>
  <si>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</si>
  <si>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</si>
  <si>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</si>
  <si>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</si>
  <si>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</si>
  <si>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</si>
  <si>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</si>
  <si>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</si>
  <si>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</si>
  <si>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</si>
  <si>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</si>
  <si>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</si>
  <si>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</si>
  <si>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</si>
  <si>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</si>
  <si>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</si>
  <si>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</si>
  <si>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</si>
  <si>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</si>
  <si>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</si>
  <si>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</si>
  <si>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</si>
  <si>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</si>
  <si>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</si>
  <si>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</si>
  <si>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</si>
  <si>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</si>
  <si>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</si>
  <si>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</si>
  <si>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</si>
  <si>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</si>
  <si>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</si>
  <si>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</si>
  <si>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</si>
  <si>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</si>
  <si>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</si>
  <si>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</si>
  <si>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</si>
  <si>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</si>
  <si>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</si>
  <si>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</si>
  <si>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</si>
  <si>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</si>
  <si>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</si>
  <si>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</si>
  <si>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</si>
  <si>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</si>
  <si>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</si>
  <si>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</si>
  <si>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</si>
  <si>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</si>
  <si>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</si>
  <si>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</si>
  <si>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</si>
  <si>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</si>
  <si>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</si>
  <si>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</si>
  <si>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</si>
  <si>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</si>
  <si>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</si>
  <si>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</si>
  <si>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</si>
  <si>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</si>
  <si>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</si>
  <si>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</si>
  <si>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</si>
  <si>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</si>
  <si>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</si>
  <si>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</si>
  <si>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</si>
  <si>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</si>
  <si>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</si>
  <si>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</si>
  <si>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</si>
  <si>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</si>
  <si>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</si>
  <si>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</si>
  <si>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</si>
  <si>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</si>
  <si>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</si>
  <si>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</si>
  <si>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</si>
  <si>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</si>
  <si>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</si>
  <si>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</si>
  <si>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</si>
  <si>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</si>
  <si>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</si>
  <si>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</si>
  <si>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</si>
  <si>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</si>
  <si>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</si>
  <si>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</si>
  <si>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</si>
  <si>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</si>
  <si>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</si>
  <si>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</si>
  <si>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</si>
  <si>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</si>
  <si>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</si>
  <si>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</si>
  <si>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</si>
  <si>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</si>
  <si>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</si>
  <si>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</si>
  <si>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</si>
  <si>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</si>
  <si>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</si>
  <si>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</si>
  <si>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</si>
  <si>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</si>
  <si>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</si>
  <si>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</si>
  <si>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</si>
  <si>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</si>
  <si>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</si>
  <si>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</si>
  <si>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</si>
  <si>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</si>
  <si>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</si>
  <si>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</si>
  <si>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</si>
  <si>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</si>
  <si>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</si>
  <si>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</si>
  <si>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</si>
  <si>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</si>
  <si>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</si>
  <si>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</si>
  <si>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</si>
  <si>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</si>
  <si>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</si>
  <si>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</si>
  <si>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</si>
  <si>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</si>
  <si>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</si>
  <si>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</si>
  <si>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</si>
  <si>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</si>
  <si>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</si>
  <si>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</si>
  <si>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</si>
  <si>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</si>
  <si>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</si>
  <si>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</si>
  <si>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</si>
  <si>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</si>
  <si>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</si>
  <si>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</si>
  <si>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</si>
  <si>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</si>
  <si>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</si>
  <si>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</si>
  <si>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</si>
  <si>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</si>
  <si>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</si>
  <si>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</si>
  <si>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</si>
  <si>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</si>
  <si>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</si>
  <si>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</si>
  <si>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</si>
  <si>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</si>
  <si>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</si>
  <si>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</si>
  <si>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</si>
  <si>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</si>
  <si>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</si>
  <si>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</si>
  <si>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</si>
  <si>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</si>
  <si>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</si>
  <si>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</si>
  <si>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</si>
  <si>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</si>
  <si>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</si>
  <si>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</si>
  <si>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</si>
  <si>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</si>
  <si>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</si>
  <si>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</si>
  <si>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</si>
  <si>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</si>
  <si>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</si>
  <si>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</si>
  <si>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</si>
  <si>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</si>
  <si>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</si>
  <si>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</si>
  <si>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</si>
  <si>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</si>
  <si>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</si>
  <si>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</si>
  <si>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</si>
  <si>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</si>
  <si>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</si>
  <si>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</si>
  <si>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</si>
  <si>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</si>
  <si>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</si>
  <si>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</si>
  <si>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</si>
  <si>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</si>
  <si>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</si>
  <si>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</si>
  <si>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</si>
  <si>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</si>
  <si>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</si>
  <si>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</si>
  <si>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</si>
  <si>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</si>
  <si>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</si>
  <si>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</si>
  <si>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</si>
  <si>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</si>
  <si>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</si>
  <si>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</si>
  <si>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</si>
  <si>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</si>
  <si>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</si>
  <si>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</si>
  <si>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</si>
  <si>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</si>
  <si>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</si>
  <si>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</si>
  <si>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</si>
  <si>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</si>
  <si>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</si>
  <si>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</si>
  <si>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</si>
  <si>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</si>
  <si>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</si>
  <si>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</si>
  <si>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</si>
  <si>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</si>
  <si>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</si>
  <si>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</si>
  <si>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</si>
  <si>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</si>
  <si>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</si>
  <si>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</si>
  <si>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</si>
  <si>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</si>
  <si>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</si>
  <si>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</si>
  <si>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</si>
  <si>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</si>
  <si>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</si>
  <si>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</si>
  <si>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</si>
  <si>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</si>
  <si>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</si>
  <si>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</si>
  <si>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</si>
  <si>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</si>
  <si>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</si>
  <si>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</si>
  <si>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</si>
  <si>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</si>
  <si>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</si>
  <si>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</si>
  <si>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</si>
  <si>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</si>
  <si>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</si>
  <si>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</si>
  <si>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</si>
  <si>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</si>
  <si>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</si>
  <si>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</si>
  <si>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</si>
  <si>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</si>
  <si>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</si>
  <si>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</si>
  <si>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</si>
  <si>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</si>
  <si>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</si>
  <si>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</si>
  <si>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</si>
  <si>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</si>
  <si>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</si>
  <si>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</si>
  <si>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</si>
  <si>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</si>
  <si>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</si>
  <si>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</si>
  <si>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</si>
  <si>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</si>
  <si>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</si>
  <si>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</si>
  <si>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</si>
  <si>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</si>
  <si>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</si>
  <si>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</si>
  <si>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</si>
  <si>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</si>
  <si>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</si>
  <si>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</si>
  <si>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</si>
  <si>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</si>
  <si>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</si>
  <si>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</si>
  <si>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</si>
  <si>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</si>
  <si>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</si>
  <si>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</si>
  <si>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</si>
  <si>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</si>
  <si>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</si>
  <si>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</si>
  <si>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</si>
  <si>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</si>
  <si>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</si>
  <si>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</si>
  <si>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</si>
  <si>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</si>
  <si>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</si>
  <si>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</si>
  <si>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</si>
  <si>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</si>
  <si>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</si>
  <si>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</si>
  <si>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</si>
  <si>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</si>
  <si>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</si>
  <si>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</si>
  <si>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</si>
  <si>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</si>
  <si>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</si>
  <si>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</si>
  <si>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</si>
  <si>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</si>
  <si>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</si>
  <si>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</si>
  <si>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</si>
  <si>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</si>
  <si>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</si>
  <si>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</si>
  <si>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</si>
  <si>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</si>
  <si>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</si>
  <si>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</si>
  <si>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</si>
  <si>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</si>
  <si>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</si>
  <si>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</si>
  <si>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</si>
  <si>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</si>
  <si>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</si>
  <si>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</si>
  <si>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</si>
  <si>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</si>
  <si>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</si>
  <si>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</si>
  <si>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</si>
  <si>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</si>
  <si>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</si>
  <si>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</si>
  <si>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</si>
  <si>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</si>
  <si>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</si>
  <si>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</si>
  <si>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</si>
  <si>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</si>
  <si>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</si>
  <si>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</si>
  <si>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</si>
  <si>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</si>
  <si>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</si>
  <si>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</si>
  <si>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</si>
  <si>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</si>
  <si>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</si>
  <si>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</si>
  <si>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</si>
  <si>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</si>
  <si>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</si>
  <si>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</si>
  <si>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</si>
  <si>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</si>
  <si>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</si>
  <si>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</si>
  <si>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</si>
  <si>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</si>
  <si>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</si>
  <si>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</si>
  <si>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</si>
  <si>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</si>
  <si>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</si>
  <si>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</si>
  <si>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</si>
  <si>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</si>
  <si>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</si>
  <si>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</si>
  <si>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</si>
  <si>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</si>
  <si>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</si>
  <si>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</si>
  <si>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</si>
  <si>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</si>
  <si>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</si>
  <si>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</si>
  <si>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</si>
  <si>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</si>
  <si>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</si>
  <si>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</si>
  <si>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</si>
  <si>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</si>
  <si>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</si>
  <si>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</si>
  <si>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</si>
  <si>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</si>
  <si>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</si>
  <si>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</si>
  <si>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</si>
  <si>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</si>
  <si>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</si>
  <si>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</si>
  <si>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</si>
  <si>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</si>
  <si>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</si>
  <si>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</si>
  <si>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</si>
  <si>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</si>
  <si>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</si>
  <si>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</si>
  <si>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</si>
  <si>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</si>
  <si>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</si>
  <si>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</si>
  <si>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</si>
  <si>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</si>
  <si>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</si>
  <si>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</si>
  <si>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</si>
  <si>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</si>
  <si>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</si>
  <si>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</si>
  <si>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</si>
  <si>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</si>
  <si>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</si>
  <si>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</si>
  <si>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</si>
  <si>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</si>
  <si>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</si>
  <si>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</si>
  <si>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</si>
  <si>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</si>
  <si>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</si>
  <si>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</si>
  <si>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</si>
  <si>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</si>
  <si>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</si>
  <si>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</si>
  <si>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</si>
  <si>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</si>
  <si>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</si>
  <si>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</si>
  <si>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</si>
  <si>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</si>
  <si>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</si>
  <si>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</si>
  <si>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</si>
  <si>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</si>
  <si>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</si>
  <si>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</si>
  <si>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</si>
  <si>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</si>
  <si>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</si>
  <si>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</si>
  <si>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</si>
  <si>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</si>
  <si>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</si>
  <si>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</si>
  <si>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</si>
  <si>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</si>
  <si>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</si>
  <si>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</si>
  <si>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</si>
  <si>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</si>
  <si>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</si>
  <si>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</si>
  <si>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</si>
  <si>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</si>
  <si>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</si>
  <si>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</si>
  <si>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</si>
  <si>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</si>
  <si>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</si>
  <si>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</si>
  <si>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</si>
  <si>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</si>
  <si>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</si>
  <si>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</si>
  <si>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</si>
  <si>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</si>
  <si>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</si>
  <si>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</si>
  <si>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</si>
  <si>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</si>
  <si>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</si>
  <si>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</si>
  <si>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</si>
  <si>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</si>
  <si>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</si>
  <si>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</si>
  <si>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</si>
  <si>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</si>
  <si>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</si>
  <si>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</si>
  <si>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</si>
  <si>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</si>
  <si>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</si>
  <si>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</si>
  <si>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</si>
  <si>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</si>
  <si>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</si>
  <si>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</si>
  <si>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</si>
  <si>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</si>
  <si>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</si>
  <si>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</si>
  <si>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</si>
  <si>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</si>
  <si>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</si>
  <si>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</si>
  <si>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</si>
  <si>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</si>
  <si>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</si>
  <si>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</si>
  <si>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</si>
  <si>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</si>
  <si>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</si>
  <si>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</si>
  <si>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</si>
  <si>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</si>
  <si>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</si>
  <si>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</si>
  <si>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</si>
  <si>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</si>
  <si>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</si>
  <si>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</si>
  <si>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</si>
  <si>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</si>
  <si>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</si>
  <si>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</si>
  <si>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</si>
  <si>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</si>
  <si>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</si>
  <si>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</si>
  <si>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</si>
  <si>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</si>
  <si>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</si>
  <si>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</si>
  <si>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</si>
  <si>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</si>
  <si>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</si>
  <si>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</si>
  <si>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</si>
  <si>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</si>
  <si>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</si>
  <si>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</si>
  <si>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</si>
  <si>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</si>
  <si>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</si>
  <si>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</si>
  <si>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</si>
  <si>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</si>
  <si>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</si>
  <si>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</si>
  <si>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</si>
  <si>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</si>
  <si>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</si>
  <si>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</si>
  <si>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</si>
  <si>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</si>
  <si>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</si>
  <si>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</si>
  <si>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</si>
  <si>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</si>
  <si>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</si>
  <si>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</si>
  <si>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</si>
  <si>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</si>
  <si>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</si>
  <si>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</si>
  <si>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</si>
  <si>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</si>
  <si>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</si>
  <si>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</si>
  <si>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</si>
  <si>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</si>
  <si>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</si>
  <si>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</si>
  <si>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</si>
  <si>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</si>
  <si>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</si>
  <si>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</si>
  <si>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</si>
  <si>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</si>
  <si>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</si>
  <si>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</si>
  <si>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</si>
  <si>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</si>
  <si>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</si>
  <si>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</si>
  <si>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</si>
  <si>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</si>
  <si>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</si>
  <si>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</si>
  <si>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</si>
  <si>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</si>
  <si>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</si>
  <si>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</si>
  <si>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</si>
  <si>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</si>
  <si>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</si>
  <si>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</si>
  <si>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</si>
  <si>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</si>
  <si>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</si>
  <si>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</si>
  <si>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</si>
  <si>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</si>
  <si>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</si>
  <si>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</si>
  <si>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</si>
  <si>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</si>
  <si>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</si>
  <si>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</si>
  <si>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</si>
  <si>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</si>
  <si>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</si>
  <si>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</si>
  <si>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</si>
  <si>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</si>
  <si>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</si>
  <si>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</si>
  <si>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</si>
  <si>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</si>
  <si>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</si>
  <si>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</si>
  <si>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</si>
  <si>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</si>
  <si>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</si>
  <si>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</si>
  <si>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</si>
  <si>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</si>
  <si>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</si>
  <si>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</si>
  <si>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</si>
  <si>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</si>
  <si>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</si>
  <si>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</si>
  <si>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</si>
  <si>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</si>
  <si>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</si>
  <si>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</si>
  <si>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</si>
  <si>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</si>
  <si>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</si>
  <si>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</si>
  <si>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</si>
  <si>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</si>
  <si>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</si>
  <si>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</si>
  <si>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</si>
  <si>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</si>
  <si>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</si>
  <si>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</si>
  <si>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</si>
  <si>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</si>
  <si>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</si>
  <si>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</si>
  <si>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</si>
  <si>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</si>
  <si>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</si>
  <si>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</si>
  <si>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</si>
  <si>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</si>
  <si>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</si>
  <si>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</si>
  <si>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</si>
  <si>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</si>
  <si>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</si>
  <si>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</si>
  <si>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</si>
  <si>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</si>
  <si>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</si>
  <si>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</si>
  <si>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</si>
  <si>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</si>
  <si>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</si>
  <si>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</si>
  <si>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</si>
  <si>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</si>
  <si>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</si>
  <si>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</si>
  <si>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</si>
  <si>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</si>
  <si>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</si>
  <si>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</si>
  <si>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</si>
  <si>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</si>
  <si>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</si>
  <si>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</si>
  <si>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</si>
  <si>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</si>
  <si>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</si>
  <si>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</si>
  <si>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</si>
  <si>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</si>
  <si>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</si>
  <si>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</si>
  <si>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</si>
  <si>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</si>
  <si>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</si>
  <si>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</si>
  <si>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</si>
  <si>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</si>
  <si>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</si>
  <si>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</si>
  <si>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</si>
  <si>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</si>
  <si>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</si>
  <si>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</si>
  <si>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</si>
  <si>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</si>
  <si>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</si>
  <si>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</si>
  <si>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</si>
  <si>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</si>
  <si>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</si>
  <si>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</si>
  <si>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</si>
  <si>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</si>
  <si>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</si>
  <si>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</si>
  <si>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</si>
  <si>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</si>
  <si>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</si>
  <si>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</si>
  <si>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</si>
  <si>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</si>
  <si>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</si>
  <si>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</si>
  <si>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</si>
  <si>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</si>
  <si>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</si>
  <si>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</si>
  <si>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</si>
  <si>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</si>
  <si>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</si>
  <si>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</si>
  <si>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</si>
  <si>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</si>
  <si>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</si>
  <si>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</si>
  <si>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</si>
  <si>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</si>
  <si>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</si>
  <si>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</si>
  <si>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</si>
  <si>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</si>
  <si>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</si>
  <si>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</si>
  <si>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</si>
  <si>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</si>
  <si>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</si>
  <si>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</si>
  <si>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</si>
  <si>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</si>
  <si>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</si>
  <si>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</si>
  <si>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</si>
  <si>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</si>
  <si>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</si>
  <si>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</si>
  <si>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</si>
  <si>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</si>
  <si>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</si>
  <si>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</si>
  <si>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</si>
  <si>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</si>
  <si>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</si>
  <si>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</si>
  <si>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</si>
  <si>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</si>
  <si>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</si>
  <si>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</si>
  <si>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</si>
  <si>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</si>
  <si>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</si>
  <si>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</si>
  <si>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</si>
  <si>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</si>
  <si>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</si>
  <si>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</si>
  <si>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</si>
  <si>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</si>
  <si>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</si>
  <si>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</si>
  <si>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</si>
  <si>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</si>
  <si>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</si>
  <si>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</si>
  <si>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</si>
  <si>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</si>
  <si>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</si>
  <si>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</si>
  <si>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</si>
  <si>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</si>
  <si>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</si>
  <si>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</si>
  <si>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</si>
  <si>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</si>
  <si>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</si>
  <si>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</si>
  <si>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</si>
  <si>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</si>
  <si>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</si>
  <si>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</si>
  <si>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</si>
  <si>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</si>
  <si>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</si>
  <si>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</si>
  <si>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</si>
  <si>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</si>
  <si>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</si>
  <si>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</si>
  <si>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</si>
  <si>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</si>
  <si>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</si>
  <si>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</si>
  <si>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</si>
  <si>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</si>
  <si>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</si>
  <si>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</si>
  <si>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</si>
  <si>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</si>
  <si>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</si>
  <si>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</si>
  <si>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</si>
  <si>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</si>
  <si>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</si>
  <si>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</si>
  <si>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</si>
  <si>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</si>
  <si>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</si>
  <si>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</si>
  <si>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</si>
  <si>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</si>
  <si>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</si>
  <si>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</si>
  <si>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</si>
  <si>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</si>
  <si>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</si>
  <si>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</si>
  <si>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</si>
  <si>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</si>
  <si>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</si>
  <si>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</si>
  <si>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</si>
  <si>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</si>
  <si>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</si>
  <si>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</si>
  <si>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</si>
  <si>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</si>
  <si>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</si>
  <si>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</si>
  <si>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</si>
  <si>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</si>
  <si>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</si>
  <si>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</si>
  <si>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</si>
  <si>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</si>
  <si>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</si>
  <si>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</si>
  <si>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</si>
  <si>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</si>
  <si>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</si>
  <si>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</si>
  <si>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</si>
  <si>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</si>
  <si>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</si>
  <si>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</si>
  <si>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</si>
  <si>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</si>
  <si>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</si>
  <si>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</si>
  <si>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</si>
  <si>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</si>
  <si>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</si>
  <si>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</si>
  <si>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</si>
  <si>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</si>
  <si>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</si>
  <si>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</si>
  <si>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</si>
  <si>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</si>
  <si>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</si>
  <si>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</si>
  <si>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</si>
  <si>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</si>
  <si>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</si>
  <si>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</si>
  <si>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</si>
  <si>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</si>
  <si>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</si>
  <si>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</si>
  <si>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</si>
  <si>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</si>
  <si>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</si>
  <si>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</si>
  <si>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</si>
  <si>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</si>
  <si>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</si>
  <si>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</si>
  <si>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</si>
  <si>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</si>
  <si>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</si>
  <si>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</si>
  <si>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</si>
  <si>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</si>
  <si>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</si>
  <si>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</si>
  <si>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</si>
  <si>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</si>
  <si>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</si>
  <si>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</si>
  <si>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</si>
  <si>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</si>
  <si>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</si>
  <si>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</si>
  <si>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</si>
  <si>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</si>
  <si>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</si>
  <si>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</si>
  <si>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</si>
  <si>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</si>
  <si>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</si>
  <si>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</si>
  <si>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</si>
  <si>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</si>
  <si>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</si>
  <si>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</si>
  <si>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</si>
  <si>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</si>
  <si>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</si>
  <si>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</si>
  <si>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</si>
  <si>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</si>
  <si>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</si>
  <si>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</si>
  <si>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</si>
  <si>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</si>
  <si>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</si>
  <si>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</si>
  <si>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</si>
  <si>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</si>
  <si>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</si>
  <si>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</si>
  <si>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</si>
  <si>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</si>
  <si>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</si>
  <si>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</si>
  <si>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</si>
  <si>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</si>
  <si>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</si>
  <si>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</si>
  <si>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</si>
  <si>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</si>
  <si>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</si>
  <si>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</si>
  <si>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</si>
  <si>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</si>
  <si>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</si>
  <si>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</si>
  <si>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</si>
  <si>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</si>
  <si>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</si>
  <si>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</si>
  <si>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</si>
  <si>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</si>
  <si>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</si>
  <si>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</si>
  <si>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</si>
  <si>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</si>
  <si>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</si>
  <si>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</si>
  <si>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</si>
  <si>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</si>
  <si>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</si>
  <si>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</si>
  <si>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</si>
  <si>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</si>
  <si>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</si>
  <si>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</si>
  <si>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</si>
  <si>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</si>
  <si>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</si>
  <si>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</si>
  <si>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</si>
  <si>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</si>
  <si>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</si>
  <si>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</si>
  <si>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</si>
  <si>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</si>
  <si>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</si>
  <si>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</si>
  <si>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</si>
  <si>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</si>
  <si>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</si>
  <si>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</si>
  <si>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</si>
  <si>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</si>
  <si>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</si>
  <si>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</si>
  <si>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</si>
  <si>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</si>
  <si>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</si>
  <si>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</si>
  <si>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</si>
  <si>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</si>
  <si>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</si>
  <si>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</si>
  <si>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</si>
  <si>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</si>
  <si>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</si>
  <si>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</si>
  <si>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</si>
  <si>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</si>
  <si>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</si>
  <si>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</si>
  <si>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</si>
  <si>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</si>
  <si>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</si>
  <si>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</si>
  <si>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</si>
  <si>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</si>
  <si>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</si>
  <si>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</si>
  <si>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</si>
  <si>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</si>
  <si>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</si>
  <si>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</si>
  <si>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</si>
  <si>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</si>
  <si>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</si>
  <si>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</si>
  <si>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</si>
  <si>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</si>
  <si>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</si>
  <si>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</si>
  <si>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</si>
  <si>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</si>
  <si>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</si>
  <si>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</si>
  <si>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</si>
  <si>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</si>
  <si>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</si>
  <si>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</si>
  <si>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</si>
  <si>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</si>
  <si>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</si>
  <si>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</si>
  <si>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</si>
  <si>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</si>
  <si>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</si>
  <si>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</si>
  <si>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</si>
  <si>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</si>
  <si>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</si>
  <si>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</si>
  <si>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</si>
  <si>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</si>
  <si>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</si>
  <si>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</si>
  <si>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</si>
  <si>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</si>
  <si>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</si>
  <si>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</si>
  <si>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</si>
  <si>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</si>
  <si>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</si>
  <si>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</si>
  <si>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</si>
  <si>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</si>
  <si>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</si>
  <si>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</si>
  <si>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</si>
  <si>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</si>
  <si>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</si>
  <si>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</si>
  <si>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</si>
  <si>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</si>
  <si>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</si>
  <si>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</si>
  <si>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</si>
  <si>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</si>
  <si>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</si>
  <si>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</si>
  <si>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</si>
  <si>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</si>
  <si>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</si>
  <si>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</si>
  <si>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</si>
  <si>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</si>
  <si>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</si>
  <si>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</si>
  <si>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</si>
  <si>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</si>
  <si>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</si>
  <si>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</si>
  <si>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</si>
  <si>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</si>
  <si>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</si>
  <si>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</si>
  <si>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</si>
  <si>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</si>
  <si>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</si>
  <si>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</si>
  <si>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</si>
  <si>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</si>
  <si>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</si>
  <si>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</si>
  <si>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</si>
  <si>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</si>
  <si>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</si>
  <si>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</si>
  <si>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</si>
  <si>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</si>
  <si>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</si>
  <si>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</si>
  <si>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</si>
  <si>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</si>
  <si>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</si>
  <si>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</si>
  <si>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</si>
  <si>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</si>
  <si>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</si>
  <si>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</si>
  <si>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</si>
  <si>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</si>
  <si>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</si>
  <si>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</si>
  <si>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</si>
  <si>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</si>
  <si>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</si>
  <si>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</si>
  <si>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</si>
  <si>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</si>
  <si>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</si>
  <si>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</si>
  <si>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</si>
  <si>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</si>
  <si>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</si>
  <si>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</si>
  <si>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</si>
  <si>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</si>
  <si>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</si>
  <si>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</si>
  <si>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</si>
  <si>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</si>
  <si>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</si>
  <si>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</si>
  <si>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</si>
  <si>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</si>
  <si>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</si>
  <si>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</si>
  <si>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</si>
  <si>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</si>
  <si>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</si>
  <si>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</si>
  <si>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</si>
  <si>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</si>
  <si>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</si>
  <si>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</si>
  <si>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</si>
  <si>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</si>
  <si>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</si>
  <si>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</si>
  <si>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</si>
  <si>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</si>
  <si>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</si>
  <si>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</si>
  <si>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</si>
  <si>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</si>
  <si>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</si>
  <si>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</si>
  <si>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</si>
  <si>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</si>
  <si>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</si>
  <si>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</si>
  <si>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</si>
  <si>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</si>
  <si>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</si>
  <si>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</si>
  <si>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</si>
  <si>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</si>
  <si>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</si>
  <si>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</si>
  <si>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</si>
  <si>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</si>
  <si>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</si>
  <si>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</si>
  <si>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</si>
  <si>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</si>
  <si>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</si>
  <si>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</si>
  <si>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</si>
  <si>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</si>
  <si>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</si>
  <si>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</si>
  <si>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</si>
  <si>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</si>
  <si>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</si>
  <si>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</si>
  <si>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</si>
  <si>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</si>
  <si>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</si>
  <si>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</si>
  <si>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</si>
  <si>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</si>
  <si>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</si>
  <si>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</si>
  <si>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</si>
  <si>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</si>
  <si>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</si>
  <si>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</si>
  <si>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</si>
  <si>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</si>
  <si>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</si>
  <si>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</si>
  <si>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</si>
  <si>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</si>
  <si>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</si>
  <si>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</si>
  <si>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</si>
  <si>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</si>
  <si>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</si>
  <si>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</si>
  <si>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</si>
  <si>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</si>
  <si>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</si>
  <si>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</si>
  <si>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</si>
  <si>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</si>
  <si>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</si>
  <si>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</si>
  <si>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</si>
  <si>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</si>
  <si>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</si>
  <si>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</si>
  <si>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</si>
  <si>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</si>
  <si>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</si>
  <si>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</si>
  <si>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</si>
  <si>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</si>
  <si>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</si>
  <si>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</si>
  <si>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</si>
  <si>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</si>
  <si>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</si>
  <si>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</si>
  <si>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</si>
  <si>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</si>
  <si>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</si>
  <si>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</si>
  <si>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</si>
  <si>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</si>
  <si>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</si>
  <si>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</si>
  <si>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</si>
  <si>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</si>
  <si>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</si>
  <si>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</si>
  <si>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</si>
  <si>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</si>
  <si>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</si>
  <si>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</si>
  <si>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</si>
  <si>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</si>
  <si>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</si>
  <si>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</si>
  <si>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</si>
  <si>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</si>
  <si>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</si>
  <si>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</si>
  <si>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</si>
  <si>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</si>
  <si>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</si>
  <si>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</si>
  <si>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</si>
  <si>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</si>
  <si>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</si>
  <si>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</si>
  <si>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</si>
  <si>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</si>
  <si>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</si>
  <si>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</si>
  <si>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</si>
  <si>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</si>
  <si>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</si>
  <si>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</si>
  <si>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</si>
  <si>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</si>
  <si>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</si>
  <si>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</si>
  <si>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</si>
  <si>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</si>
  <si>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</si>
  <si>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</si>
  <si>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</si>
  <si>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</si>
  <si>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</si>
  <si>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</si>
  <si>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</si>
  <si>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</si>
  <si>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</si>
  <si>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</si>
  <si>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</si>
  <si>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</si>
  <si>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</si>
  <si>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</si>
  <si>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</si>
  <si>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</si>
  <si>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</si>
  <si>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</si>
  <si>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</si>
  <si>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</si>
  <si>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</si>
  <si>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</si>
  <si>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</si>
  <si>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</si>
  <si>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</si>
  <si>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</si>
  <si>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</si>
  <si>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</si>
  <si>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</si>
  <si>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</si>
  <si>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</si>
  <si>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</si>
  <si>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</si>
  <si>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</si>
  <si>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</si>
  <si>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</si>
  <si>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</si>
  <si>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</si>
  <si>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</si>
  <si>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</si>
  <si>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</si>
  <si>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</si>
  <si>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</si>
  <si>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</si>
  <si>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</si>
  <si>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</si>
  <si>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</si>
  <si>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</si>
  <si>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</si>
  <si>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</si>
  <si>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</si>
  <si>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</si>
  <si>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</si>
  <si>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</si>
  <si>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</si>
  <si>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</si>
  <si>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</si>
  <si>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</si>
  <si>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</si>
  <si>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</si>
  <si>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</si>
  <si>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</si>
  <si>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</si>
  <si>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</si>
  <si>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</si>
  <si>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</si>
  <si>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</si>
  <si>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</si>
  <si>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</si>
  <si>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</si>
  <si>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</si>
  <si>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</si>
  <si>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</si>
  <si>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</si>
  <si>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</si>
  <si>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</si>
  <si>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</si>
  <si>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</si>
  <si>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</si>
  <si>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</si>
  <si>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</si>
  <si>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</si>
  <si>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</si>
  <si>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</si>
  <si>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</si>
  <si>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</si>
  <si>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</si>
  <si>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</si>
  <si>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</si>
  <si>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</si>
  <si>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</si>
  <si>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</si>
  <si>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</si>
  <si>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</si>
  <si>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</si>
  <si>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</si>
  <si>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</si>
  <si>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</si>
  <si>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</si>
  <si>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</si>
  <si>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</si>
  <si>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</si>
  <si>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</si>
  <si>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</si>
  <si>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</si>
  <si>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</si>
  <si>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</si>
  <si>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</si>
  <si>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</si>
  <si>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</si>
  <si>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</si>
  <si>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</si>
  <si>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</si>
  <si>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</si>
  <si>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</si>
  <si>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</si>
  <si>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</si>
  <si>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</si>
  <si>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</si>
  <si>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</si>
  <si>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</si>
  <si>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</si>
  <si>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</si>
  <si>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</si>
  <si>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</si>
  <si>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</si>
  <si>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</si>
  <si>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</si>
  <si>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</si>
  <si>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</si>
  <si>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</si>
  <si>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</si>
  <si>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</si>
  <si>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</si>
  <si>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</si>
  <si>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</si>
  <si>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</si>
  <si>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</si>
  <si>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</si>
  <si>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</si>
  <si>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</si>
  <si>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</si>
  <si>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</si>
  <si>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</si>
  <si>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</si>
  <si>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</si>
  <si>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</si>
  <si>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</si>
  <si>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</si>
  <si>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</si>
  <si>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</si>
  <si>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</si>
  <si>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</si>
  <si>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</si>
  <si>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</si>
  <si>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</si>
  <si>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</si>
  <si>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</si>
  <si>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</si>
  <si>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</si>
  <si>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</si>
  <si>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</si>
  <si>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</si>
  <si>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</si>
  <si>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</si>
  <si>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</si>
  <si>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</si>
  <si>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</si>
  <si>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</si>
  <si>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</si>
  <si>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</si>
  <si>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</si>
  <si>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</si>
  <si>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</si>
  <si>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</si>
  <si>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</si>
  <si>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</si>
  <si>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</si>
  <si>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</si>
  <si>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</si>
  <si>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</si>
  <si>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</si>
  <si>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</si>
  <si>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</si>
  <si>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</si>
  <si>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</si>
  <si>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</si>
  <si>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</si>
  <si>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</si>
  <si>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</si>
  <si>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</si>
  <si>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</si>
  <si>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</si>
  <si>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</si>
  <si>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</si>
  <si>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</si>
  <si>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</si>
  <si>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</si>
  <si>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</si>
  <si>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</si>
  <si>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</si>
  <si>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</si>
  <si>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</si>
  <si>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</si>
  <si>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</si>
  <si>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</si>
  <si>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</si>
  <si>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</si>
  <si>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</si>
  <si>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</si>
  <si>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</si>
  <si>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</si>
  <si>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</si>
  <si>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</si>
  <si>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</si>
  <si>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</si>
  <si>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</si>
  <si>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</si>
  <si>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</si>
  <si>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</si>
  <si>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</si>
  <si>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</si>
  <si>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</si>
  <si>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</si>
  <si>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</si>
  <si>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</si>
  <si>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</si>
  <si>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</si>
  <si>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</si>
  <si>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</si>
  <si>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</si>
  <si>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</si>
  <si>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</si>
  <si>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</si>
  <si>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</si>
  <si>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</si>
  <si>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</si>
  <si>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</si>
  <si>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</si>
  <si>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</si>
  <si>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</si>
  <si>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</si>
  <si>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</si>
  <si>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</si>
  <si>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</si>
  <si>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</si>
  <si>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</si>
  <si>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</si>
  <si>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</si>
  <si>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</si>
  <si>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</si>
  <si>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</si>
  <si>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</si>
  <si>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</si>
  <si>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</si>
  <si>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</si>
  <si>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</si>
  <si>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</si>
  <si>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</si>
  <si>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</si>
  <si>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</si>
  <si>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</si>
  <si>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</si>
  <si>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</si>
  <si>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</si>
  <si>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</si>
  <si>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</si>
  <si>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</si>
  <si>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</si>
  <si>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</si>
  <si>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</si>
  <si>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</si>
  <si>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</si>
  <si>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</si>
  <si>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</si>
  <si>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</si>
  <si>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</si>
  <si>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</si>
  <si>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</si>
  <si>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</si>
  <si>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</si>
  <si>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</si>
  <si>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</si>
  <si>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</si>
  <si>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</si>
  <si>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</si>
  <si>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</si>
  <si>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</si>
  <si>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</si>
  <si>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</si>
  <si>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</si>
  <si>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</si>
  <si>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</si>
  <si>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</si>
  <si>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</si>
  <si>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</si>
  <si>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</si>
  <si>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</si>
  <si>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</si>
  <si>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</si>
  <si>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</si>
  <si>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</si>
  <si>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</si>
  <si>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</si>
  <si>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</si>
  <si>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</si>
  <si>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</si>
  <si>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</si>
  <si>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</si>
  <si>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</si>
  <si>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</si>
  <si>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</si>
  <si>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</si>
  <si>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</si>
  <si>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</si>
  <si>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</si>
  <si>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</si>
  <si>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</si>
  <si>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</si>
  <si>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</si>
  <si>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</si>
  <si>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</si>
  <si>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</si>
  <si>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</si>
  <si>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</si>
  <si>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</si>
  <si>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</si>
  <si>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</si>
  <si>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</si>
  <si>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</si>
  <si>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</si>
  <si>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</si>
  <si>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</si>
  <si>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</si>
  <si>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</si>
  <si>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</si>
  <si>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</si>
  <si>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</si>
  <si>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</si>
  <si>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</si>
  <si>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</si>
  <si>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</si>
  <si>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</si>
  <si>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</si>
  <si>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</si>
  <si>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</si>
  <si>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</si>
  <si>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</si>
  <si>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</si>
  <si>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</si>
  <si>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</si>
  <si>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</si>
  <si>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</si>
  <si>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</si>
  <si>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</si>
  <si>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</si>
  <si>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</si>
  <si>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</si>
  <si>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</si>
  <si>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</si>
  <si>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</si>
  <si>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</si>
  <si>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</si>
  <si>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</si>
  <si>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</si>
  <si>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</si>
  <si>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</si>
  <si>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</si>
  <si>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</si>
  <si>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</si>
  <si>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</si>
  <si>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</si>
  <si>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</si>
  <si>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</si>
  <si>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</si>
  <si>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</si>
  <si>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</si>
  <si>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</si>
  <si>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</si>
  <si>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</si>
  <si>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</si>
  <si>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</si>
  <si>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</si>
  <si>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</si>
  <si>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</si>
  <si>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</si>
  <si>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</si>
  <si>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</si>
  <si>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</si>
  <si>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</si>
  <si>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</si>
  <si>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</si>
  <si>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</si>
  <si>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</si>
  <si>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</si>
  <si>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</si>
  <si>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</si>
  <si>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</si>
  <si>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</si>
  <si>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</si>
  <si>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</si>
  <si>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</si>
  <si>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</si>
  <si>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</si>
  <si>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</si>
  <si>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</si>
  <si>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</si>
  <si>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</si>
  <si>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</si>
  <si>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</si>
  <si>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</si>
  <si>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</si>
  <si>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</si>
  <si>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</si>
  <si>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</si>
  <si>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</si>
  <si>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</si>
  <si>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</si>
  <si>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</si>
  <si>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</si>
  <si>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</si>
  <si>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</si>
  <si>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</si>
  <si>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</si>
  <si>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</si>
  <si>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</si>
  <si>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</si>
  <si>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</si>
  <si>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</si>
  <si>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</si>
  <si>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</si>
  <si>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</si>
  <si>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</si>
  <si>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</si>
  <si>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</si>
  <si>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</si>
  <si>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</si>
  <si>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</si>
  <si>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</si>
  <si>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</si>
  <si>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</si>
  <si>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</si>
  <si>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</si>
  <si>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</si>
  <si>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</si>
  <si>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</si>
  <si>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</si>
  <si>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</si>
  <si>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</si>
  <si>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</si>
  <si>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</si>
  <si>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</si>
  <si>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</si>
  <si>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</si>
  <si>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</si>
  <si>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</si>
  <si>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</si>
  <si>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</si>
  <si>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</si>
  <si>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</si>
  <si>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</si>
  <si>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</si>
  <si>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</si>
  <si>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</si>
  <si>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</si>
  <si>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</si>
  <si>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</si>
  <si>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</si>
  <si>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</si>
  <si>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</si>
  <si>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</si>
  <si>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</si>
  <si>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</si>
  <si>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</si>
  <si>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</si>
  <si>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</si>
  <si>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</si>
  <si>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</si>
  <si>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</si>
  <si>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</si>
  <si>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</si>
  <si>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</si>
  <si>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</si>
  <si>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</si>
  <si>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</si>
  <si>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</si>
  <si>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</si>
  <si>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</si>
  <si>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</si>
  <si>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</si>
  <si>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</si>
  <si>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</si>
  <si>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</si>
  <si>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</si>
  <si>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</si>
  <si>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</si>
  <si>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</si>
  <si>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</si>
  <si>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</si>
  <si>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</si>
  <si>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</si>
  <si>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</si>
  <si>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</si>
  <si>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</si>
  <si>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</si>
  <si>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</si>
  <si>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</si>
  <si>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</si>
  <si>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</si>
  <si>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</si>
  <si>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</si>
  <si>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</si>
  <si>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</si>
  <si>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</si>
  <si>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</si>
  <si>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</si>
  <si>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</si>
  <si>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</si>
  <si>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</si>
  <si>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</si>
  <si>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</si>
  <si>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</si>
  <si>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</si>
  <si>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</si>
  <si>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</si>
  <si>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</si>
  <si>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</si>
  <si>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</si>
  <si>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</si>
  <si>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</si>
  <si>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</si>
  <si>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</si>
  <si>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</si>
  <si>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</si>
  <si>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</si>
  <si>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</si>
  <si>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</si>
  <si>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</si>
  <si>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</si>
  <si>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</si>
  <si>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</si>
  <si>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</si>
  <si>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</si>
  <si>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</si>
  <si>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</si>
  <si>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</si>
  <si>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</si>
  <si>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</si>
  <si>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</si>
  <si>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</si>
  <si>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</si>
  <si>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</si>
  <si>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</si>
  <si>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</si>
  <si>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</si>
  <si>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</si>
  <si>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</si>
  <si>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</si>
  <si>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</si>
  <si>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</si>
  <si>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</si>
  <si>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</si>
  <si>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</si>
  <si>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</si>
  <si>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</si>
  <si>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</si>
  <si>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</si>
  <si>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</si>
  <si>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</si>
  <si>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</si>
  <si>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</si>
  <si>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</si>
  <si>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</si>
  <si>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</si>
  <si>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</si>
  <si>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</si>
  <si>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</si>
  <si>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</si>
  <si>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</si>
  <si>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</si>
  <si>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</si>
  <si>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</si>
  <si>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</si>
  <si>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</si>
  <si>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</si>
  <si>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</si>
  <si>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</si>
  <si>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</si>
  <si>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</si>
  <si>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</si>
  <si>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</si>
  <si>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</si>
  <si>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</si>
  <si>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</si>
  <si>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</si>
  <si>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</si>
  <si>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</si>
  <si>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</si>
  <si>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</si>
  <si>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</si>
  <si>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</si>
  <si>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</si>
  <si>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</si>
  <si>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</si>
  <si>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</si>
  <si>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</si>
  <si>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</si>
  <si>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</si>
  <si>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</si>
  <si>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</si>
  <si>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</si>
  <si>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</si>
  <si>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</si>
  <si>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</si>
  <si>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</si>
  <si>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</si>
  <si>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</si>
  <si>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</si>
  <si>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</si>
  <si>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</si>
  <si>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</si>
  <si>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</si>
  <si>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</si>
  <si>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</si>
  <si>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</si>
  <si>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</si>
  <si>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</si>
  <si>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</si>
  <si>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</si>
  <si>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</si>
  <si>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</si>
  <si>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</si>
  <si>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</si>
  <si>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</si>
  <si>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</si>
  <si>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</si>
  <si>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</si>
  <si>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</si>
  <si>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</si>
  <si>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</si>
  <si>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</si>
  <si>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</si>
  <si>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</si>
  <si>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</si>
  <si>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</si>
  <si>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</si>
  <si>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</si>
  <si>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</si>
  <si>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</si>
  <si>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</si>
  <si>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</si>
  <si>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</si>
  <si>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</si>
  <si>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</si>
  <si>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</si>
  <si>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</si>
  <si>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</si>
  <si>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</si>
  <si>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</si>
  <si>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</si>
  <si>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</si>
  <si>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</si>
  <si>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</si>
  <si>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</si>
  <si>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</si>
  <si>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</si>
  <si>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</si>
  <si>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</si>
  <si>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</si>
  <si>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</si>
  <si>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</si>
  <si>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</si>
  <si>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</si>
  <si>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</si>
  <si>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</si>
  <si>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</si>
  <si>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</si>
  <si>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</si>
  <si>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</si>
  <si>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</si>
  <si>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</si>
  <si>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</si>
  <si>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</si>
  <si>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</si>
  <si>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</si>
  <si>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</si>
  <si>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</si>
  <si>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</si>
  <si>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</si>
  <si>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</si>
  <si>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</si>
  <si>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</si>
  <si>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</si>
  <si>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</si>
  <si>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</si>
  <si>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</si>
  <si>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</si>
  <si>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</si>
  <si>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</si>
  <si>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</si>
  <si>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</si>
  <si>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</si>
  <si>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</si>
  <si>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</si>
  <si>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</si>
  <si>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</si>
  <si>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</si>
  <si>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</si>
  <si>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</si>
  <si>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</si>
  <si>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</si>
  <si>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</si>
  <si>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</si>
  <si>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</si>
  <si>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</si>
  <si>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</si>
  <si>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</si>
  <si>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</si>
  <si>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</si>
  <si>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</si>
  <si>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</si>
  <si>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</si>
  <si>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</si>
  <si>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</si>
  <si>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</si>
  <si>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</si>
  <si>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</si>
  <si>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</si>
  <si>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</si>
  <si>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</si>
  <si>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</si>
  <si>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</si>
  <si>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</si>
  <si>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</si>
  <si>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</si>
  <si>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</si>
  <si>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</si>
  <si>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</si>
  <si>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</si>
  <si>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</si>
  <si>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</si>
  <si>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</si>
  <si>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</si>
  <si>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</si>
  <si>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</si>
  <si>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</si>
  <si>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</si>
  <si>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</si>
  <si>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</si>
  <si>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</si>
  <si>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</si>
  <si>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</si>
  <si>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</si>
  <si>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</si>
  <si>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</si>
  <si>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</si>
  <si>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</si>
  <si>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</si>
  <si>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</si>
  <si>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</si>
  <si>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</si>
  <si>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</si>
  <si>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</si>
  <si>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</si>
  <si>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</si>
  <si>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</si>
  <si>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</si>
  <si>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</si>
  <si>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</si>
  <si>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</si>
  <si>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</si>
  <si>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</si>
  <si>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</si>
  <si>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</si>
  <si>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</si>
  <si>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</si>
  <si>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</si>
  <si>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</si>
  <si>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</si>
  <si>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</si>
  <si>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</si>
  <si>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</si>
  <si>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</si>
  <si>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</si>
  <si>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</si>
  <si>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</si>
  <si>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</si>
  <si>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</si>
  <si>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</si>
  <si>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</si>
  <si>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</si>
  <si>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</si>
  <si>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</si>
  <si>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</si>
  <si>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</si>
  <si>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</si>
  <si>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</si>
  <si>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</si>
  <si>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</si>
  <si>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</si>
  <si>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</si>
  <si>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</si>
  <si>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</si>
  <si>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</si>
  <si>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</si>
  <si>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</si>
  <si>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</si>
  <si>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</si>
  <si>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</si>
  <si>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</si>
  <si>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</si>
  <si>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</si>
  <si>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</si>
  <si>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</si>
  <si>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</si>
  <si>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</si>
  <si>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</si>
  <si>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</si>
  <si>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</si>
  <si>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</si>
  <si>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</si>
  <si>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</si>
  <si>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</si>
  <si>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</si>
  <si>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</si>
  <si>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</si>
  <si>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</si>
  <si>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</si>
  <si>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</si>
  <si>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</si>
  <si>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</si>
  <si>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</si>
  <si>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</si>
  <si>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</si>
  <si>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</si>
  <si>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</si>
  <si>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</si>
  <si>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</si>
  <si>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</si>
  <si>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</si>
  <si>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</si>
  <si>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</si>
  <si>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</si>
  <si>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</si>
  <si>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</si>
  <si>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</si>
  <si>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</si>
  <si>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</si>
  <si>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</si>
  <si>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</si>
  <si>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</si>
  <si>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</si>
  <si>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</si>
  <si>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</si>
  <si>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</si>
  <si>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</si>
  <si>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</si>
  <si>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</si>
  <si>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</si>
  <si>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</si>
  <si>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</si>
  <si>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</si>
  <si>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</si>
  <si>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</si>
  <si>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</si>
  <si>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</si>
  <si>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</si>
  <si>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</si>
  <si>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</si>
  <si>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</si>
  <si>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</si>
  <si>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</si>
  <si>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</si>
  <si>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</si>
  <si>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</si>
  <si>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</si>
  <si>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</si>
  <si>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</si>
  <si>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</si>
  <si>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</si>
  <si>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</si>
  <si>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</si>
  <si>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</si>
  <si>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</si>
  <si>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</si>
  <si>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</si>
  <si>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</si>
  <si>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</si>
  <si>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</si>
  <si>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</si>
  <si>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</si>
  <si>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</si>
  <si>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</si>
  <si>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</si>
  <si>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</si>
  <si>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</si>
  <si>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</si>
  <si>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</si>
  <si>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</si>
  <si>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</si>
  <si>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</si>
  <si>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</si>
  <si>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</si>
  <si>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</si>
  <si>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</si>
  <si>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</si>
  <si>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</si>
  <si>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</si>
  <si>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</si>
  <si>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</si>
  <si>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</si>
  <si>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</si>
  <si>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</si>
  <si>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</si>
  <si>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</si>
  <si>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</si>
  <si>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</si>
  <si>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</si>
  <si>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</si>
  <si>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</si>
  <si>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</si>
  <si>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</si>
  <si>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</si>
  <si>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</si>
  <si>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</si>
  <si>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</si>
  <si>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</si>
  <si>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</si>
  <si>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</si>
  <si>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</si>
  <si>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</si>
  <si>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</si>
  <si>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</si>
  <si>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</si>
  <si>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</si>
  <si>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</si>
  <si>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</si>
  <si>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</si>
  <si>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</si>
  <si>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</si>
  <si>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</si>
  <si>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</si>
  <si>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</si>
  <si>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</si>
  <si>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</si>
  <si>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</si>
  <si>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</si>
  <si>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</si>
  <si>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</si>
  <si>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</si>
  <si>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</si>
  <si>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</si>
  <si>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</si>
  <si>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</si>
  <si>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</si>
  <si>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</si>
  <si>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</si>
  <si>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</si>
  <si>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</si>
  <si>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</si>
  <si>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</si>
  <si>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</si>
  <si>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</si>
  <si>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</si>
  <si>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</si>
  <si>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</si>
  <si>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</si>
  <si>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</si>
  <si>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</si>
  <si>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</si>
  <si>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</si>
  <si>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</si>
  <si>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</si>
  <si>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</si>
  <si>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</si>
  <si>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</si>
  <si>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</si>
  <si>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</si>
  <si>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</si>
  <si>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</si>
  <si>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</si>
  <si>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</si>
  <si>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</si>
  <si>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</si>
  <si>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</si>
  <si>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</si>
  <si>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</si>
  <si>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</si>
  <si>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</si>
  <si>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</si>
  <si>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</si>
  <si>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</si>
  <si>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</si>
  <si>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</si>
  <si>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</si>
  <si>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</si>
  <si>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</si>
  <si>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</si>
  <si>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</si>
  <si>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</si>
  <si>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</si>
  <si>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</si>
  <si>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</si>
  <si>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</si>
  <si>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</si>
  <si>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</si>
  <si>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</si>
  <si>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</si>
  <si>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</si>
  <si>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</si>
  <si>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</si>
  <si>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</si>
  <si>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</si>
  <si>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</si>
  <si>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</si>
  <si>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</si>
  <si>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</si>
  <si>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</si>
  <si>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</si>
  <si>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</si>
  <si>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</si>
  <si>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</si>
  <si>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</si>
  <si>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</si>
  <si>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</si>
  <si>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</si>
  <si>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</si>
  <si>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</si>
  <si>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</si>
  <si>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</si>
  <si>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</si>
  <si>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</si>
  <si>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</si>
  <si>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</si>
  <si>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</si>
  <si>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</si>
  <si>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</si>
  <si>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</si>
  <si>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</si>
  <si>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</si>
  <si>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</si>
  <si>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</si>
  <si>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</si>
  <si>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</si>
  <si>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</si>
  <si>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</si>
  <si>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</si>
  <si>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</si>
  <si>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</si>
  <si>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</si>
  <si>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</si>
  <si>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</si>
  <si>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</si>
  <si>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</si>
  <si>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</si>
  <si>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</si>
  <si>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</si>
  <si>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</si>
  <si>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</si>
  <si>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</si>
  <si>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</si>
  <si>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</si>
  <si>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</si>
  <si>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</si>
  <si>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</si>
  <si>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</si>
  <si>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</si>
  <si>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</si>
  <si>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</si>
  <si>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</si>
  <si>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</si>
  <si>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</si>
  <si>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</si>
  <si>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</si>
  <si>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</si>
  <si>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</si>
  <si>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</si>
  <si>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</si>
  <si>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</si>
  <si>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</si>
  <si>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</si>
  <si>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</si>
  <si>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</si>
  <si>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</si>
  <si>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</si>
  <si>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</si>
  <si>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</si>
  <si>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</si>
  <si>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</si>
  <si>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</si>
  <si>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</si>
  <si>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</si>
  <si>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</si>
  <si>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</si>
  <si>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</si>
  <si>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</si>
  <si>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</si>
  <si>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</si>
  <si>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</si>
  <si>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</si>
  <si>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</si>
  <si>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</si>
  <si>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</si>
  <si>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</si>
  <si>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</si>
  <si>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</si>
  <si>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</si>
  <si>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</si>
  <si>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</si>
  <si>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</si>
  <si>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</si>
  <si>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</si>
  <si>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</si>
  <si>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</si>
  <si>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</si>
  <si>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</si>
  <si>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</si>
  <si>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</si>
  <si>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</si>
  <si>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</si>
  <si>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</si>
  <si>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</si>
  <si>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</si>
  <si>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</si>
  <si>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</si>
  <si>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</si>
  <si>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</si>
  <si>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</si>
  <si>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</si>
  <si>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</si>
  <si>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</si>
  <si>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</si>
  <si>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</si>
  <si>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</si>
  <si>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</si>
  <si>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</si>
  <si>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</si>
  <si>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</si>
  <si>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</si>
  <si>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</si>
  <si>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</si>
  <si>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</si>
  <si>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</si>
  <si>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</si>
  <si>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</si>
  <si>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</si>
  <si>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</si>
  <si>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</si>
  <si>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</si>
  <si>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</si>
  <si>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</si>
  <si>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</si>
  <si>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</si>
  <si>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</si>
  <si>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</si>
  <si>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</si>
  <si>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</si>
  <si>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</si>
  <si>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</si>
  <si>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</si>
  <si>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</si>
  <si>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</si>
  <si>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</si>
  <si>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</si>
  <si>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</si>
  <si>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</si>
  <si>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</si>
  <si>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</si>
  <si>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</si>
  <si>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</si>
  <si>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</si>
  <si>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</si>
  <si>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</si>
  <si>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</si>
  <si>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</si>
  <si>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</si>
  <si>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</si>
  <si>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</si>
  <si>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</si>
  <si>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</si>
  <si>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</si>
  <si>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</si>
  <si>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</si>
  <si>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</si>
  <si>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</si>
  <si>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</si>
  <si>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</si>
  <si>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</si>
  <si>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</si>
  <si>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</si>
  <si>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</si>
  <si>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</si>
  <si>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</si>
  <si>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</si>
  <si>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</si>
  <si>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</si>
  <si>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</si>
  <si>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</si>
  <si>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</si>
  <si>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</si>
  <si>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</si>
  <si>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</si>
  <si>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</si>
  <si>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</si>
  <si>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</si>
  <si>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</si>
  <si>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</si>
  <si>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</si>
  <si>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</si>
  <si>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</si>
  <si>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</si>
  <si>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</si>
  <si>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</si>
  <si>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</si>
  <si>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</si>
  <si>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</si>
  <si>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</si>
  <si>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</si>
  <si>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</si>
  <si>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</si>
  <si>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</si>
  <si>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</si>
  <si>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</si>
  <si>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</si>
  <si>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</si>
  <si>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</si>
  <si>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</si>
  <si>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</si>
  <si>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</si>
  <si>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</si>
  <si>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</si>
  <si>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</si>
  <si>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</si>
  <si>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</si>
  <si>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</si>
  <si>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</si>
  <si>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</si>
  <si>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</si>
  <si>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</si>
  <si>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</si>
  <si>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</si>
  <si>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</si>
  <si>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</si>
  <si>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</si>
  <si>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</si>
  <si>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</si>
  <si>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</si>
  <si>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</si>
  <si>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</si>
  <si>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</si>
  <si>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</si>
  <si>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</si>
  <si>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</si>
  <si>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</si>
  <si>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</si>
  <si>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</si>
  <si>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</si>
  <si>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</si>
  <si>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</si>
  <si>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</si>
  <si>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</si>
  <si>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</si>
  <si>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</si>
  <si>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</si>
  <si>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</si>
  <si>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</si>
  <si>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</si>
  <si>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</si>
  <si>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</si>
  <si>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</si>
  <si>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</si>
  <si>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</si>
  <si>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</si>
  <si>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</si>
  <si>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</si>
  <si>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</si>
  <si>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</si>
  <si>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</si>
  <si>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</si>
  <si>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</si>
  <si>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</si>
  <si>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</si>
  <si>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</si>
  <si>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</si>
  <si>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</si>
  <si>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</si>
  <si>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</si>
  <si>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</si>
  <si>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</si>
  <si>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</si>
  <si>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</si>
  <si>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</si>
  <si>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</si>
  <si>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</si>
  <si>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</si>
  <si>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</si>
  <si>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</si>
  <si>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</si>
  <si>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</si>
  <si>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</si>
  <si>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</si>
  <si>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</si>
  <si>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</si>
  <si>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</si>
  <si>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</si>
  <si>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</si>
  <si>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</si>
  <si>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</si>
  <si>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</si>
  <si>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</si>
  <si>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</si>
  <si>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</si>
  <si>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</si>
  <si>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</si>
  <si>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</si>
  <si>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</si>
  <si>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</si>
  <si>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</si>
  <si>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</si>
  <si>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</si>
  <si>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</si>
  <si>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</si>
  <si>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</si>
  <si>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</si>
  <si>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</si>
  <si>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</si>
  <si>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</si>
  <si>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</si>
  <si>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</si>
  <si>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</si>
  <si>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</si>
  <si>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</si>
  <si>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</si>
  <si>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</si>
  <si>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</si>
  <si>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</si>
  <si>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</si>
  <si>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</si>
  <si>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</si>
  <si>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</si>
  <si>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</si>
  <si>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</si>
  <si>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</si>
  <si>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</si>
  <si>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</si>
  <si>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</si>
  <si>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</si>
  <si>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</si>
  <si>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</si>
  <si>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</si>
  <si>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</si>
  <si>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</si>
  <si>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</si>
  <si>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</si>
  <si>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</si>
  <si>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</si>
  <si>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</si>
  <si>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</si>
  <si>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</si>
  <si>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</si>
  <si>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</si>
  <si>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</si>
  <si>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</si>
  <si>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</si>
  <si>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</si>
  <si>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</si>
  <si>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</si>
  <si>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</si>
  <si>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</si>
  <si>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</si>
  <si>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</si>
  <si>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</si>
  <si>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</si>
  <si>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</si>
  <si>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</si>
  <si>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</si>
  <si>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</si>
  <si>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</si>
  <si>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</si>
  <si>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</si>
  <si>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</si>
  <si>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</si>
  <si>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</si>
  <si>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</si>
  <si>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</si>
  <si>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</si>
  <si>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</si>
  <si>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</si>
  <si>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</si>
  <si>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</si>
  <si>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</si>
  <si>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</si>
  <si>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</si>
  <si>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</si>
  <si>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</si>
  <si>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</si>
  <si>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</si>
  <si>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</si>
  <si>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</si>
  <si>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</si>
  <si>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</si>
  <si>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</si>
  <si>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</si>
  <si>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</si>
  <si>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</si>
  <si>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</si>
  <si>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</si>
  <si>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</si>
  <si>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</si>
  <si>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</si>
  <si>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</si>
  <si>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</si>
  <si>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</si>
  <si>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</si>
  <si>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</si>
  <si>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</si>
  <si>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</si>
  <si>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</si>
  <si>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</si>
  <si>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</si>
  <si>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</si>
  <si>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</si>
  <si>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</si>
  <si>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</si>
  <si>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</si>
  <si>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</si>
  <si>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</si>
  <si>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</si>
  <si>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</si>
  <si>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</si>
  <si>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</si>
  <si>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</si>
  <si>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</si>
  <si>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</si>
  <si>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</si>
  <si>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</si>
  <si>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</si>
  <si>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</si>
  <si>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</si>
  <si>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</si>
  <si>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</si>
  <si>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</si>
  <si>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</si>
  <si>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</si>
  <si>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</si>
  <si>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</si>
  <si>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</si>
  <si>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</si>
  <si>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</si>
  <si>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</si>
  <si>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</si>
  <si>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</si>
  <si>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</si>
  <si>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</si>
  <si>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</si>
  <si>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</si>
  <si>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</si>
  <si>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</si>
  <si>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</si>
  <si>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</si>
  <si>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</si>
  <si>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</si>
  <si>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</si>
  <si>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</si>
  <si>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</si>
  <si>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</si>
  <si>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</si>
  <si>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</si>
  <si>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</si>
  <si>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</si>
  <si>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</si>
  <si>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</si>
  <si>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</si>
  <si>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</si>
  <si>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</si>
  <si>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</si>
  <si>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</si>
  <si>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</si>
  <si>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</si>
  <si>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</si>
  <si>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</si>
  <si>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</si>
  <si>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</si>
  <si>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</si>
  <si>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</si>
  <si>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</si>
  <si>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</si>
  <si>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</si>
  <si>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</si>
  <si>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</si>
  <si>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</si>
  <si>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</si>
  <si>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</si>
  <si>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</si>
  <si>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</si>
  <si>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</si>
  <si>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</si>
  <si>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</si>
  <si>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</si>
  <si>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</si>
  <si>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</si>
  <si>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</si>
  <si>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</si>
  <si>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</si>
  <si>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</si>
  <si>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</si>
  <si>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</si>
  <si>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</si>
  <si>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</si>
  <si>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</si>
  <si>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</si>
  <si>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</si>
  <si>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</si>
  <si>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</si>
  <si>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</si>
  <si>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</si>
  <si>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</si>
  <si>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</si>
  <si>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</si>
  <si>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</si>
  <si>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</si>
  <si>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</si>
  <si>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</si>
  <si>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</si>
  <si>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</si>
  <si>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</si>
  <si>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</si>
  <si>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</si>
  <si>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</si>
  <si>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</si>
  <si>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</si>
  <si>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</si>
  <si>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</si>
  <si>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</si>
  <si>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</si>
  <si>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</si>
  <si>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</si>
  <si>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</si>
  <si>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</si>
  <si>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</si>
  <si>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</si>
  <si>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</si>
  <si>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</si>
  <si>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</si>
  <si>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</si>
  <si>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</si>
  <si>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</si>
  <si>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</si>
  <si>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</si>
  <si>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</si>
  <si>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</si>
  <si>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</si>
  <si>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</si>
  <si>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</si>
  <si>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</si>
  <si>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</si>
  <si>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</si>
  <si>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</si>
  <si>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</si>
  <si>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</si>
  <si>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</si>
  <si>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</si>
  <si>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</si>
  <si>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</si>
  <si>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</si>
  <si>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</si>
  <si>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</si>
  <si>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</si>
  <si>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</si>
  <si>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</si>
  <si>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</si>
  <si>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</si>
  <si>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</si>
  <si>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</si>
  <si>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</si>
  <si>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</si>
  <si>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</si>
  <si>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</si>
  <si>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</si>
  <si>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</si>
  <si>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</si>
  <si>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</si>
  <si>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</si>
  <si>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</si>
  <si>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</si>
  <si>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</si>
  <si>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</si>
  <si>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</si>
  <si>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</si>
  <si>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</si>
  <si>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</si>
  <si>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</si>
  <si>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</si>
  <si>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</si>
  <si>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</si>
  <si>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</si>
  <si>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</si>
  <si>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</si>
  <si>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</si>
  <si>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</si>
  <si>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</si>
  <si>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</si>
  <si>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</si>
  <si>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</si>
  <si>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</si>
  <si>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</si>
  <si>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</si>
  <si>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</si>
  <si>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</si>
  <si>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</si>
  <si>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</si>
  <si>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</si>
  <si>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</si>
  <si>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</si>
  <si>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</si>
  <si>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</si>
  <si>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</si>
  <si>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</si>
  <si>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</si>
  <si>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</si>
  <si>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</si>
  <si>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</si>
  <si>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</si>
  <si>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</si>
  <si>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</si>
  <si>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</si>
  <si>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</si>
  <si>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</si>
  <si>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</si>
  <si>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</si>
  <si>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</si>
  <si>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</si>
  <si>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</si>
  <si>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</si>
  <si>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</si>
  <si>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</si>
  <si>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</si>
  <si>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</si>
  <si>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</si>
  <si>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</si>
  <si>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</si>
  <si>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</si>
  <si>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</si>
  <si>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</si>
  <si>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</si>
  <si>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</si>
  <si>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</si>
  <si>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</si>
  <si>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</si>
  <si>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</si>
  <si>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</si>
  <si>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</si>
  <si>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</si>
  <si>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</si>
  <si>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</si>
  <si>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</si>
  <si>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</si>
  <si>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</si>
  <si>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</si>
  <si>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</si>
  <si>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</si>
  <si>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</si>
  <si>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</si>
  <si>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</si>
  <si>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</si>
  <si>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</si>
  <si>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</si>
  <si>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</si>
  <si>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</si>
  <si>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</si>
  <si>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</si>
  <si>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</si>
  <si>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</si>
  <si>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</si>
  <si>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</si>
  <si>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</si>
  <si>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</si>
  <si>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</si>
  <si>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</si>
  <si>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</si>
  <si>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</si>
  <si>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</si>
  <si>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</si>
  <si>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</si>
  <si>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</si>
  <si>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</si>
  <si>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</si>
  <si>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</si>
  <si>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</si>
  <si>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</si>
  <si>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</si>
  <si>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</si>
  <si>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</si>
  <si>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</si>
  <si>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</si>
  <si>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</si>
  <si>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</si>
  <si>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</si>
  <si>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</si>
  <si>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</si>
  <si>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</si>
  <si>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</si>
  <si>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</si>
  <si>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</si>
  <si>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</si>
  <si>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</si>
  <si>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</si>
  <si>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</si>
  <si>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</si>
  <si>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</si>
  <si>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</si>
  <si>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</si>
  <si>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</si>
  <si>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</si>
  <si>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</si>
  <si>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</si>
  <si>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</si>
  <si>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</si>
  <si>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</si>
  <si>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</si>
  <si>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</si>
  <si>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</si>
  <si>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</si>
  <si>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</si>
  <si>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</si>
  <si>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</si>
  <si>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</si>
  <si>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</si>
  <si>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</si>
  <si>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</si>
  <si>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</si>
  <si>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</si>
  <si>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</si>
  <si>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</si>
  <si>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</si>
  <si>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</si>
  <si>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</si>
  <si>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</si>
  <si>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</si>
  <si>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</si>
  <si>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</si>
  <si>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</si>
  <si>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</si>
  <si>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</si>
  <si>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</si>
  <si>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</si>
  <si>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</si>
  <si>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</si>
  <si>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</si>
  <si>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</si>
  <si>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</si>
  <si>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</si>
  <si>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</si>
  <si>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</si>
  <si>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</si>
  <si>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</si>
  <si>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</si>
  <si>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</si>
  <si>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</si>
  <si>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</si>
  <si>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</si>
  <si>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</si>
  <si>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</si>
  <si>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</si>
  <si>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</si>
  <si>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</si>
  <si>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</si>
  <si>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</si>
  <si>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</si>
  <si>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</si>
  <si>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</si>
  <si>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</si>
  <si>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</si>
  <si>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</si>
  <si>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</si>
  <si>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</si>
  <si>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</si>
  <si>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</si>
  <si>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</si>
  <si>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</si>
  <si>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</si>
  <si>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</si>
  <si>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</si>
  <si>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</si>
  <si>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</si>
  <si>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</si>
  <si>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</si>
  <si>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</si>
  <si>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</si>
  <si>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</si>
  <si>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</si>
  <si>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</si>
  <si>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</si>
  <si>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</si>
  <si>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</si>
  <si>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</si>
  <si>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</si>
  <si>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</si>
  <si>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</si>
  <si>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</si>
  <si>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</si>
  <si>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</si>
  <si>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</si>
  <si>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</si>
  <si>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</si>
  <si>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</si>
  <si>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</si>
  <si>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</si>
  <si>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</si>
  <si>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</si>
  <si>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</si>
  <si>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</si>
  <si>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</si>
  <si>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</si>
  <si>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</si>
  <si>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</si>
  <si>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</si>
  <si>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</si>
  <si>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</si>
  <si>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</si>
  <si>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</si>
  <si>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</si>
  <si>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</si>
  <si>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</si>
  <si>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</si>
  <si>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</si>
  <si>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</si>
  <si>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</si>
  <si>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</si>
  <si>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</si>
  <si>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</si>
  <si>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</si>
  <si>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</si>
  <si>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</si>
  <si>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</si>
  <si>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</si>
  <si>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</si>
  <si>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</si>
  <si>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</si>
  <si>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</si>
  <si>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</si>
  <si>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</si>
  <si>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</si>
  <si>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</si>
  <si>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</si>
  <si>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</si>
  <si>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</si>
  <si>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</si>
  <si>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</si>
  <si>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</si>
  <si>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</si>
  <si>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</si>
  <si>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</si>
  <si>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</si>
  <si>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</si>
  <si>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</si>
  <si>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</si>
  <si>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</si>
  <si>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</si>
  <si>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</si>
  <si>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</si>
  <si>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</si>
  <si>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</si>
  <si>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</si>
  <si>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</si>
  <si>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</si>
  <si>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</si>
  <si>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</si>
  <si>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</si>
  <si>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</si>
  <si>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</si>
  <si>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</si>
  <si>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</si>
  <si>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</si>
  <si>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</si>
  <si>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</si>
  <si>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</si>
  <si>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</si>
  <si>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</si>
  <si>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</si>
  <si>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</si>
  <si>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</si>
  <si>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</si>
  <si>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</si>
  <si>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</si>
  <si>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</si>
  <si>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</si>
  <si>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</si>
  <si>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</si>
  <si>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</si>
  <si>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</si>
  <si>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</si>
  <si>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</si>
  <si>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</si>
  <si>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</si>
  <si>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</si>
  <si>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</si>
  <si>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</si>
  <si>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</si>
  <si>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</si>
  <si>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</si>
  <si>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</si>
  <si>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</si>
  <si>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</si>
  <si>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</si>
  <si>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</si>
  <si>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</si>
  <si>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</si>
  <si>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</si>
  <si>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</si>
  <si>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</si>
  <si>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</si>
  <si>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</si>
  <si>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</si>
  <si>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</si>
  <si>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</si>
  <si>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</si>
  <si>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</si>
  <si>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</si>
  <si>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</si>
  <si>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</si>
  <si>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</si>
  <si>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</si>
  <si>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</si>
  <si>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</si>
  <si>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</si>
  <si>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</si>
  <si>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</si>
  <si>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</si>
  <si>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</si>
  <si>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</si>
  <si>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</si>
  <si>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</si>
  <si>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</si>
  <si>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</si>
  <si>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</si>
  <si>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</si>
  <si>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</si>
  <si>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</si>
  <si>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</si>
  <si>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</si>
  <si>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</si>
  <si>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</si>
  <si>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</si>
  <si>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</si>
  <si>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</si>
  <si>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</si>
  <si>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</si>
  <si>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</si>
  <si>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</si>
  <si>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</si>
  <si>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</si>
  <si>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</si>
  <si>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</si>
  <si>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</si>
  <si>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</si>
  <si>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</si>
  <si>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</si>
  <si>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</si>
  <si>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</si>
  <si>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</si>
  <si>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</si>
  <si>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</si>
  <si>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</si>
  <si>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</si>
  <si>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</si>
  <si>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</si>
  <si>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</si>
  <si>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</si>
  <si>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</si>
  <si>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</si>
  <si>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</si>
  <si>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</si>
  <si>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</si>
  <si>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</si>
  <si>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</si>
  <si>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</si>
  <si>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</si>
  <si>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</si>
  <si>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</si>
  <si>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</si>
  <si>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</si>
  <si>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</si>
  <si>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</si>
  <si>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</si>
  <si>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</si>
  <si>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</si>
  <si>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</si>
  <si>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</si>
  <si>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</si>
  <si>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</si>
  <si>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</si>
  <si>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</si>
  <si>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</si>
  <si>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</si>
  <si>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</si>
  <si>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</si>
  <si>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</si>
  <si>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</si>
  <si>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</si>
  <si>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</si>
  <si>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</si>
  <si>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</si>
  <si>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</si>
  <si>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</si>
  <si>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</si>
  <si>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</si>
  <si>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</si>
  <si>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</si>
  <si>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</si>
  <si>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</si>
  <si>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</si>
  <si>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</si>
  <si>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</si>
  <si>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</si>
  <si>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</si>
  <si>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</si>
  <si>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</si>
  <si>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</si>
  <si>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</si>
  <si>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</si>
  <si>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</si>
  <si>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</si>
  <si>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</si>
  <si>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</si>
  <si>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</si>
  <si>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</si>
  <si>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</si>
  <si>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</si>
  <si>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</si>
  <si>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</si>
  <si>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</si>
  <si>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</si>
  <si>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</si>
  <si>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</si>
  <si>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</si>
  <si>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</si>
  <si>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</si>
  <si>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</si>
  <si>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</si>
  <si>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</si>
  <si>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</si>
  <si>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</si>
  <si>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</si>
  <si>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</si>
  <si>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</si>
  <si>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</si>
  <si>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</si>
  <si>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</si>
  <si>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</si>
  <si>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</si>
  <si>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</si>
  <si>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</si>
  <si>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</si>
  <si>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</si>
  <si>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</si>
  <si>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</si>
  <si>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</si>
  <si>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</si>
  <si>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</si>
  <si>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</si>
  <si>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</si>
  <si>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</si>
  <si>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</si>
  <si>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</si>
  <si>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</si>
  <si>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</si>
  <si>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</si>
  <si>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</si>
  <si>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</si>
  <si>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</si>
  <si>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</si>
  <si>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</si>
  <si>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</si>
  <si>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</si>
  <si>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</si>
  <si>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</si>
  <si>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</si>
  <si>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</si>
  <si>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</si>
  <si>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</si>
  <si>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</si>
  <si>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</si>
  <si>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</si>
  <si>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</si>
  <si>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</si>
  <si>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</si>
  <si>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</si>
  <si>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</si>
  <si>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</si>
  <si>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</si>
  <si>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</si>
  <si>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</si>
  <si>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</si>
  <si>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</si>
  <si>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</si>
  <si>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</si>
  <si>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</si>
  <si>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</si>
  <si>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</si>
  <si>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</si>
  <si>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</si>
  <si>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</si>
  <si>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</si>
  <si>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</si>
  <si>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</si>
  <si>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</si>
  <si>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</si>
  <si>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</si>
  <si>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</si>
  <si>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</si>
  <si>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</si>
  <si>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</si>
  <si>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</si>
  <si>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</si>
  <si>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</si>
  <si>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</si>
  <si>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</si>
  <si>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</si>
  <si>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</si>
  <si>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</si>
  <si>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</si>
  <si>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</si>
  <si>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</si>
  <si>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</si>
  <si>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</si>
  <si>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</si>
  <si>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</si>
  <si>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</si>
  <si>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</si>
  <si>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</si>
  <si>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</si>
  <si>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</si>
  <si>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</si>
  <si>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</si>
  <si>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</si>
  <si>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</si>
  <si>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</si>
  <si>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</si>
  <si>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</si>
  <si>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</si>
  <si>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</si>
  <si>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</si>
  <si>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</si>
  <si>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</si>
  <si>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</si>
  <si>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</si>
  <si>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</si>
  <si>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</si>
  <si>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</si>
  <si>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</si>
  <si>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</si>
  <si>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</si>
  <si>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</si>
  <si>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</si>
  <si>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</si>
  <si>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</si>
  <si>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</si>
  <si>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</si>
  <si>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</si>
  <si>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</si>
  <si>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</si>
  <si>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</si>
  <si>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</si>
  <si>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</si>
  <si>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</si>
  <si>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</si>
  <si>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</si>
  <si>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</si>
  <si>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</si>
  <si>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</si>
  <si>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</si>
  <si>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</si>
  <si>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</si>
  <si>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</si>
  <si>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</si>
  <si>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</si>
  <si>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</si>
  <si>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</si>
  <si>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</si>
  <si>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</si>
  <si>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</si>
  <si>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</si>
  <si>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</si>
  <si>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</si>
  <si>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</si>
  <si>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</si>
  <si>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</si>
  <si>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</si>
  <si>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</si>
  <si>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</si>
  <si>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</si>
  <si>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</si>
  <si>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</si>
  <si>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</si>
  <si>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</si>
  <si>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</si>
  <si>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</si>
  <si>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</si>
  <si>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</si>
  <si>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</si>
  <si>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</si>
  <si>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</si>
  <si>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</si>
  <si>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</si>
  <si>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</si>
  <si>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</si>
  <si>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</si>
  <si>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</si>
  <si>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</si>
  <si>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</si>
  <si>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</si>
  <si>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</si>
  <si>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</si>
  <si>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</si>
  <si>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</si>
  <si>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</si>
  <si>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</si>
  <si>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</si>
  <si>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</si>
  <si>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</si>
  <si>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</si>
  <si>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</si>
  <si>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</si>
  <si>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</si>
  <si>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</si>
  <si>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</si>
  <si>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</si>
  <si>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</si>
  <si>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</si>
  <si>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</si>
  <si>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</si>
  <si>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</si>
  <si>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</si>
  <si>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</si>
  <si>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</si>
  <si>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</si>
  <si>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</si>
  <si>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</si>
  <si>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</si>
  <si>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</si>
  <si>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</si>
  <si>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</si>
  <si>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</si>
  <si>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</si>
  <si>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</si>
  <si>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</si>
  <si>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</si>
  <si>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</si>
  <si>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</si>
  <si>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</si>
  <si>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</si>
  <si>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</si>
  <si>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</si>
  <si>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</si>
  <si>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</si>
  <si>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</si>
  <si>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</si>
  <si>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</si>
  <si>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</si>
  <si>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</si>
  <si>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</si>
  <si>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</si>
  <si>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</si>
  <si>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</si>
  <si>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</si>
  <si>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</si>
  <si>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</si>
  <si>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</si>
  <si>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</si>
  <si>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</si>
  <si>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</si>
  <si>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</si>
  <si>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</si>
  <si>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</si>
  <si>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</si>
  <si>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</si>
  <si>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</si>
  <si>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</si>
  <si>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</si>
  <si>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</si>
  <si>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</si>
  <si>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</si>
  <si>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</si>
  <si>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</si>
  <si>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</si>
  <si>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</si>
  <si>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</si>
  <si>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</si>
  <si>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</si>
  <si>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</si>
  <si>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</si>
  <si>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</si>
  <si>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</si>
  <si>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</si>
  <si>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</si>
  <si>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</si>
  <si>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</si>
  <si>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</si>
  <si>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</si>
  <si>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</si>
  <si>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</si>
  <si>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</si>
  <si>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</si>
  <si>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</si>
  <si>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</si>
  <si>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</si>
  <si>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</si>
  <si>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</si>
  <si>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</si>
  <si>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</si>
  <si>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</si>
  <si>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</si>
  <si>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</si>
  <si>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</si>
  <si>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</si>
  <si>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</si>
  <si>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</si>
  <si>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</si>
  <si>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</si>
  <si>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</si>
  <si>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</si>
  <si>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</si>
  <si>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</si>
  <si>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</si>
  <si>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</si>
  <si>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</si>
  <si>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</si>
  <si>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</si>
  <si>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</si>
  <si>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</si>
  <si>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</si>
  <si>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</si>
  <si>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</si>
  <si>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</si>
  <si>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</si>
  <si>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</si>
  <si>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</si>
  <si>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</si>
  <si>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</si>
  <si>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</si>
  <si>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</si>
  <si>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</si>
  <si>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</si>
  <si>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</si>
  <si>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</si>
  <si>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</si>
  <si>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</si>
  <si>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</si>
  <si>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</si>
  <si>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</si>
  <si>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</si>
  <si>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</si>
  <si>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</si>
  <si>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</si>
  <si>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</si>
  <si>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</si>
  <si>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</si>
  <si>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</si>
  <si>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</si>
  <si>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</si>
  <si>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</si>
  <si>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</si>
  <si>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</si>
  <si>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</si>
  <si>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</si>
  <si>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</si>
  <si>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</si>
  <si>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</si>
  <si>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</si>
  <si>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</si>
  <si>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</si>
  <si>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</si>
  <si>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</si>
  <si>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</si>
  <si>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</si>
  <si>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</si>
  <si>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</si>
  <si>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</si>
  <si>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</si>
  <si>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</si>
  <si>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</si>
  <si>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</si>
  <si>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</si>
  <si>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</si>
  <si>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</si>
  <si>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</si>
  <si>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</si>
  <si>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</si>
  <si>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</si>
  <si>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</si>
  <si>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</si>
  <si>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</si>
  <si>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</si>
  <si>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</si>
  <si>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</si>
  <si>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</si>
  <si>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</si>
  <si>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</si>
  <si>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</si>
  <si>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</si>
  <si>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</si>
  <si>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</si>
  <si>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</si>
  <si>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</si>
  <si>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</si>
  <si>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</si>
  <si>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</si>
  <si>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</si>
  <si>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</si>
  <si>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</si>
  <si>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</si>
  <si>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</si>
  <si>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</si>
  <si>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</si>
  <si>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</si>
  <si>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</si>
  <si>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</si>
  <si>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</si>
  <si>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</si>
  <si>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</si>
  <si>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</si>
  <si>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</si>
  <si>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</si>
  <si>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</si>
  <si>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</si>
  <si>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</si>
  <si>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</si>
  <si>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</si>
  <si>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</si>
  <si>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</si>
  <si>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</si>
  <si>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</si>
  <si>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</si>
  <si>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</si>
  <si>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</si>
  <si>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</si>
  <si>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</si>
  <si>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</si>
  <si>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</si>
  <si>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</si>
  <si>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</si>
  <si>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</si>
  <si>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</si>
  <si>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</si>
  <si>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</si>
  <si>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</si>
  <si>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</si>
  <si>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</si>
  <si>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</si>
  <si>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</si>
  <si>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</si>
  <si>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</si>
  <si>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</si>
  <si>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</si>
  <si>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</si>
  <si>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</si>
  <si>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</si>
  <si>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</si>
  <si>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</si>
  <si>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</si>
  <si>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</si>
  <si>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</si>
  <si>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</si>
  <si>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</si>
  <si>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</si>
  <si>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</si>
  <si>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</si>
  <si>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</si>
  <si>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</si>
  <si>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</si>
  <si>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</si>
  <si>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</si>
  <si>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</si>
  <si>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</si>
  <si>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</si>
  <si>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</si>
  <si>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</si>
  <si>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</si>
  <si>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</si>
  <si>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</si>
  <si>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</si>
  <si>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</si>
  <si>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</si>
  <si>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</si>
  <si>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</si>
  <si>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</si>
  <si>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</si>
  <si>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</si>
  <si>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</si>
  <si>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</si>
  <si>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</si>
  <si>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</si>
  <si>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</si>
  <si>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</si>
  <si>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</si>
  <si>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</si>
  <si>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</si>
  <si>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</si>
  <si>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</si>
  <si>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</si>
  <si>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</si>
  <si>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</si>
  <si>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</si>
  <si>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</si>
  <si>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</si>
  <si>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</si>
  <si>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</si>
  <si>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</si>
  <si>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</si>
  <si>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</si>
  <si>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</si>
  <si>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</si>
  <si>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</si>
  <si>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</si>
  <si>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</si>
  <si>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</si>
  <si>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</si>
  <si>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</si>
  <si>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</si>
  <si>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</si>
  <si>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</si>
  <si>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</si>
  <si>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</si>
  <si>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</si>
  <si>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</si>
  <si>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</si>
  <si>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</si>
  <si>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</si>
  <si>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</si>
  <si>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</si>
  <si>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</si>
  <si>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</si>
  <si>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</si>
  <si>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</si>
  <si>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</si>
  <si>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</si>
  <si>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</si>
  <si>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</si>
  <si>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</si>
  <si>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</si>
  <si>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</si>
  <si>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</si>
  <si>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</si>
  <si>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</si>
  <si>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</si>
  <si>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</si>
  <si>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</si>
  <si>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</si>
  <si>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</si>
  <si>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</si>
  <si>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</si>
  <si>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</si>
  <si>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</si>
  <si>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</si>
  <si>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</si>
  <si>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</si>
  <si>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</si>
  <si>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</si>
  <si>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</si>
  <si>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</si>
  <si>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</si>
  <si>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</si>
  <si>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</si>
  <si>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</si>
  <si>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</si>
  <si>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</si>
  <si>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</si>
  <si>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</si>
  <si>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</si>
  <si>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</si>
  <si>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</si>
  <si>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</si>
  <si>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</si>
  <si>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</si>
  <si>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</si>
  <si>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</si>
  <si>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</si>
  <si>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</si>
  <si>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</si>
  <si>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</si>
  <si>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</si>
  <si>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</si>
  <si>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</si>
  <si>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</si>
  <si>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</si>
  <si>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</si>
  <si>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</si>
  <si>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</si>
  <si>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</si>
  <si>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</si>
  <si>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</si>
  <si>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</si>
  <si>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</si>
  <si>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</si>
  <si>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</si>
  <si>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</si>
  <si>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</si>
  <si>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</si>
  <si>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</si>
  <si>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</si>
  <si>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</si>
  <si>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</si>
  <si>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</si>
  <si>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</si>
  <si>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</si>
  <si>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</si>
  <si>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</si>
  <si>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</si>
  <si>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</si>
  <si>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</si>
  <si>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</si>
  <si>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</si>
  <si>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</si>
  <si>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</si>
  <si>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</si>
  <si>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</si>
  <si>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</si>
  <si>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</si>
  <si>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</si>
  <si>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</si>
  <si>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</si>
  <si>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</si>
  <si>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</si>
  <si>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</si>
  <si>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</si>
  <si>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</si>
  <si>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</si>
  <si>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</si>
  <si>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</si>
  <si>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</si>
  <si>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</si>
  <si>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</si>
  <si>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</si>
  <si>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</si>
  <si>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</si>
  <si>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</si>
  <si>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</si>
  <si>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</si>
  <si>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</si>
  <si>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</si>
  <si>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</si>
  <si>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</si>
  <si>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</si>
  <si>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</si>
  <si>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</si>
  <si>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</si>
  <si>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</si>
  <si>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</si>
  <si>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</si>
  <si>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</si>
  <si>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</si>
  <si>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</si>
  <si>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</si>
  <si>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</si>
  <si>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</si>
  <si>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</si>
  <si>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</si>
  <si>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</si>
  <si>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</si>
  <si>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</si>
  <si>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</si>
  <si>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</si>
  <si>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</si>
  <si>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</si>
  <si>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</si>
  <si>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</si>
  <si>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</si>
  <si>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</si>
  <si>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</si>
  <si>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</si>
  <si>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</si>
  <si>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</si>
  <si>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</si>
  <si>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</si>
  <si>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</si>
  <si>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</si>
  <si>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</si>
  <si>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</si>
  <si>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</si>
  <si>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</si>
  <si>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</si>
  <si>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</si>
  <si>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</si>
  <si>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</si>
  <si>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</si>
  <si>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</si>
  <si>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</si>
  <si>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</si>
  <si>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</si>
  <si>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</si>
  <si>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</si>
  <si>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</si>
  <si>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</si>
  <si>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</si>
  <si>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</si>
  <si>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</si>
  <si>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</si>
  <si>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</si>
  <si>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</si>
  <si>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</si>
  <si>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</si>
  <si>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</si>
  <si>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</si>
  <si>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</si>
  <si>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</si>
  <si>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</si>
  <si>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</si>
  <si>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</si>
  <si>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</si>
  <si>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</si>
  <si>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</si>
  <si>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</si>
  <si>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</si>
  <si>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</si>
  <si>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</si>
  <si>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</si>
  <si>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</si>
  <si>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</si>
  <si>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</si>
  <si>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</si>
  <si>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</si>
  <si>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</si>
  <si>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</si>
  <si>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</si>
  <si>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</si>
  <si>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</si>
  <si>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</si>
  <si>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</si>
  <si>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</si>
  <si>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</si>
  <si>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</si>
  <si>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</si>
  <si>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</si>
  <si>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</si>
  <si>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</si>
  <si>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</si>
  <si>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</si>
  <si>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</si>
  <si>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</si>
  <si>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</si>
  <si>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</si>
  <si>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</si>
  <si>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</si>
  <si>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</si>
  <si>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</si>
  <si>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</si>
  <si>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</si>
  <si>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</si>
  <si>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</si>
  <si>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</si>
  <si>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</si>
  <si>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</si>
  <si>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</si>
  <si>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</si>
  <si>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</si>
  <si>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</si>
  <si>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</si>
  <si>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</si>
  <si>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</si>
  <si>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</si>
  <si>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</si>
  <si>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</si>
  <si>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</si>
  <si>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</si>
  <si>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</si>
  <si>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</si>
  <si>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</si>
  <si>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</si>
  <si>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</si>
  <si>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</si>
  <si>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</si>
  <si>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</si>
  <si>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</si>
  <si>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</si>
  <si>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</si>
  <si>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</si>
  <si>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</si>
  <si>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</si>
  <si>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</si>
  <si>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</si>
  <si>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</si>
  <si>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</si>
  <si>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</si>
  <si>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</si>
  <si>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</si>
  <si>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</si>
  <si>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</si>
  <si>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</si>
  <si>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</si>
  <si>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</si>
  <si>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</si>
  <si>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</si>
  <si>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</si>
  <si>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</si>
  <si>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</si>
  <si>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</si>
  <si>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</si>
  <si>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</si>
  <si>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</si>
  <si>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</si>
  <si>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</si>
  <si>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</si>
  <si>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</si>
  <si>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</si>
  <si>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</si>
  <si>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</si>
  <si>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</si>
  <si>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</si>
  <si>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</si>
  <si>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</si>
  <si>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</si>
  <si>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</si>
  <si>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</si>
  <si>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</si>
  <si>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</si>
  <si>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</si>
  <si>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</si>
  <si>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</si>
  <si>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</si>
  <si>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</si>
  <si>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</si>
  <si>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</si>
  <si>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</si>
  <si>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</si>
  <si>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</si>
  <si>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</si>
  <si>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</si>
  <si>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</si>
  <si>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</si>
  <si>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</si>
  <si>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</si>
  <si>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</si>
  <si>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</si>
  <si>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</si>
  <si>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</si>
  <si>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</si>
  <si>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</si>
  <si>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</si>
  <si>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</si>
  <si>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</si>
  <si>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</si>
  <si>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</si>
  <si>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</si>
  <si>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</si>
  <si>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</si>
  <si>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</si>
  <si>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</si>
  <si>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</si>
  <si>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</si>
  <si>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</si>
  <si>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</si>
  <si>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</si>
  <si>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</si>
  <si>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</si>
  <si>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</si>
  <si>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</si>
  <si>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</si>
  <si>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</si>
  <si>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</si>
  <si>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</si>
  <si>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</si>
  <si>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</si>
  <si>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</si>
  <si>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</si>
  <si>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</si>
  <si>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</si>
  <si>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</si>
  <si>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</si>
  <si>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</si>
  <si>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</si>
  <si>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</si>
  <si>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</si>
  <si>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</si>
  <si>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</si>
  <si>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</si>
  <si>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</si>
  <si>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</si>
  <si>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</si>
  <si>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</si>
  <si>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</si>
  <si>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</si>
  <si>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</si>
  <si>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</si>
  <si>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</si>
  <si>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</si>
  <si>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</si>
  <si>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</si>
  <si>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</si>
  <si>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</si>
  <si>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</si>
  <si>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</si>
  <si>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</si>
  <si>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</si>
  <si>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</si>
  <si>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</si>
  <si>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</si>
  <si>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</si>
  <si>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</si>
  <si>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</si>
  <si>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</si>
  <si>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</si>
  <si>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</si>
  <si>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</si>
  <si>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</si>
  <si>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</si>
  <si>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</si>
  <si>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</si>
  <si>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</si>
  <si>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</si>
  <si>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</si>
  <si>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</si>
  <si>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</si>
  <si>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</si>
  <si>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</si>
  <si>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</si>
  <si>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</si>
  <si>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</si>
  <si>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</si>
  <si>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</si>
  <si>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</si>
  <si>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</si>
  <si>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</si>
  <si>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</si>
  <si>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</si>
  <si>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</si>
  <si>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</si>
  <si>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</si>
  <si>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</si>
  <si>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</si>
  <si>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</si>
  <si>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</si>
  <si>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</si>
  <si>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</si>
  <si>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</si>
  <si>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</si>
  <si>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</si>
  <si>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</si>
  <si>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</si>
  <si>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</si>
  <si>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</si>
  <si>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</si>
  <si>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</si>
  <si>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</si>
  <si>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</si>
  <si>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</si>
  <si>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</si>
  <si>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</si>
  <si>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</si>
  <si>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</si>
  <si>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</si>
  <si>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</si>
  <si>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</si>
  <si>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</si>
  <si>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</si>
  <si>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</si>
  <si>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</si>
  <si>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</si>
  <si>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</si>
  <si>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</si>
  <si>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</si>
  <si>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</si>
  <si>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</si>
  <si>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</si>
  <si>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</si>
  <si>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</si>
  <si>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</si>
  <si>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</si>
  <si>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</si>
  <si>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</si>
  <si>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</si>
  <si>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</si>
  <si>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</si>
  <si>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</si>
  <si>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</si>
  <si>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</si>
  <si>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</si>
  <si>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</si>
  <si>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</si>
  <si>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</si>
  <si>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</si>
  <si>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</si>
  <si>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</si>
  <si>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</si>
  <si>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</si>
  <si>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</si>
  <si>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</si>
  <si>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</si>
  <si>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</si>
  <si>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</si>
  <si>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</si>
  <si>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</si>
  <si>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</si>
  <si>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</si>
  <si>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</si>
  <si>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</si>
  <si>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</si>
  <si>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</si>
  <si>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</si>
  <si>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</si>
  <si>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</si>
  <si>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</si>
  <si>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</si>
  <si>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</si>
  <si>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</si>
  <si>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</si>
  <si>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</si>
  <si>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</si>
  <si>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</si>
  <si>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</si>
  <si>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</si>
  <si>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</si>
  <si>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</si>
  <si>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</si>
  <si>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</si>
  <si>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</si>
  <si>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</si>
  <si>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</si>
  <si>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</si>
  <si>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</si>
  <si>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</si>
  <si>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</si>
  <si>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</si>
  <si>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</si>
  <si>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</si>
  <si>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</si>
  <si>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</si>
  <si>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</si>
  <si>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</si>
  <si>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</si>
  <si>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</si>
  <si>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</si>
  <si>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</si>
  <si>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</si>
  <si>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</si>
  <si>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</si>
  <si>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</si>
  <si>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</si>
  <si>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</si>
  <si>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</si>
  <si>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</si>
  <si>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</si>
  <si>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</si>
  <si>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</si>
  <si>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</si>
  <si>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</si>
  <si>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</si>
  <si>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</si>
  <si>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</si>
  <si>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</si>
  <si>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</si>
  <si>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</si>
  <si>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</si>
  <si>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</si>
  <si>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</si>
  <si>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</si>
  <si>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</si>
  <si>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</si>
  <si>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</si>
  <si>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</si>
  <si>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</si>
  <si>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</si>
  <si>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</si>
  <si>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</si>
  <si>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</si>
  <si>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</si>
  <si>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</si>
  <si>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</si>
  <si>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</si>
  <si>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</si>
  <si>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</si>
  <si>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</si>
  <si>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</si>
  <si>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</si>
  <si>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</si>
  <si>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</si>
  <si>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</si>
  <si>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</si>
  <si>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</si>
  <si>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</si>
  <si>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</si>
  <si>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</si>
  <si>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</si>
  <si>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</si>
  <si>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</si>
  <si>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</si>
  <si>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</si>
  <si>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</si>
  <si>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</si>
  <si>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</si>
  <si>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</si>
  <si>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</si>
  <si>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</si>
  <si>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</si>
  <si>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</si>
  <si>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</si>
  <si>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</si>
  <si>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</si>
  <si>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</si>
  <si>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</si>
  <si>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</si>
  <si>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</si>
  <si>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</si>
  <si>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</si>
  <si>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</si>
  <si>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</si>
  <si>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</si>
  <si>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</si>
  <si>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</si>
  <si>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</si>
  <si>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</si>
  <si>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</si>
  <si>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</si>
  <si>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</si>
  <si>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</si>
  <si>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</si>
  <si>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</si>
  <si>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</si>
  <si>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</si>
  <si>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</si>
  <si>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</si>
  <si>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</si>
  <si>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</si>
  <si>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</si>
  <si>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</si>
  <si>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</si>
  <si>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</si>
  <si>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</si>
  <si>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</si>
  <si>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</si>
  <si>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</si>
  <si>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</si>
  <si>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</si>
  <si>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</si>
  <si>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</si>
  <si>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</si>
  <si>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</si>
  <si>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</si>
  <si>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</si>
  <si>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</si>
  <si>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</si>
  <si>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</si>
  <si>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</si>
  <si>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</si>
  <si>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</si>
  <si>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</si>
  <si>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</si>
  <si>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</si>
  <si>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</si>
  <si>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</si>
  <si>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</si>
  <si>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</si>
  <si>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</si>
  <si>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</si>
  <si>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</si>
  <si>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</si>
  <si>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</si>
  <si>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</si>
  <si>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</si>
  <si>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</si>
  <si>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</si>
  <si>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</si>
  <si>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</si>
  <si>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</si>
  <si>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</si>
  <si>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</si>
  <si>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</si>
  <si>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</si>
  <si>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</si>
  <si>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</si>
  <si>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</si>
  <si>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</si>
  <si>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</si>
  <si>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</si>
  <si>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</si>
  <si>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</si>
  <si>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</si>
  <si>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</si>
  <si>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</si>
  <si>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</si>
  <si>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</si>
  <si>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</si>
  <si>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</si>
  <si>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</si>
  <si>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</si>
  <si>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</si>
  <si>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</si>
  <si>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</si>
  <si>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</si>
  <si>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</si>
  <si>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</si>
  <si>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</si>
  <si>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</si>
  <si>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</si>
  <si>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</si>
  <si>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</si>
  <si>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</si>
  <si>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</si>
  <si>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</si>
  <si>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</si>
  <si>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</si>
  <si>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</si>
  <si>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</si>
  <si>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</si>
  <si>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</si>
  <si>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</si>
  <si>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</si>
  <si>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</si>
  <si>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</si>
  <si>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</si>
  <si>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</si>
  <si>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</si>
  <si>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</si>
  <si>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</si>
  <si>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</si>
  <si>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</si>
  <si>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</si>
  <si>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</si>
  <si>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</si>
  <si>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</si>
  <si>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</si>
  <si>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</si>
  <si>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</si>
  <si>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</si>
  <si>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</si>
  <si>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</si>
  <si>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</si>
  <si>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</si>
  <si>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</si>
  <si>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</si>
  <si>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</si>
  <si>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</si>
  <si>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</si>
  <si>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</si>
  <si>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</si>
  <si>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</si>
  <si>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</si>
  <si>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</si>
  <si>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</si>
  <si>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</si>
  <si>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</si>
  <si>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</si>
  <si>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</si>
  <si>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</si>
  <si>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</si>
  <si>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</si>
  <si>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</si>
  <si>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</si>
  <si>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</si>
  <si>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</si>
  <si>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</si>
  <si>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</si>
  <si>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</si>
  <si>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</si>
  <si>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</si>
  <si>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</si>
  <si>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</si>
  <si>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</si>
  <si>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</si>
  <si>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</si>
  <si>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</si>
  <si>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</si>
  <si>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</si>
  <si>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</si>
  <si>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</si>
  <si>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</si>
  <si>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</si>
  <si>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</si>
  <si>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</si>
  <si>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</si>
  <si>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</si>
  <si>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</si>
  <si>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</si>
  <si>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</si>
  <si>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</si>
  <si>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</si>
  <si>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</si>
  <si>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</si>
  <si>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</si>
  <si>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</si>
  <si>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</si>
  <si>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</si>
  <si>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</si>
  <si>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</si>
  <si>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</si>
  <si>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</si>
  <si>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</si>
  <si>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</si>
  <si>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</si>
  <si>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</si>
  <si>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</si>
  <si>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</si>
  <si>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</si>
  <si>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</si>
  <si>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</si>
  <si>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</si>
  <si>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</si>
  <si>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</si>
  <si>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</si>
  <si>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</si>
  <si>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</si>
  <si>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</si>
  <si>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</si>
  <si>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</si>
  <si>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</si>
  <si>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</si>
  <si>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</si>
  <si>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</si>
  <si>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</si>
  <si>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</si>
  <si>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</si>
  <si>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</si>
  <si>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</si>
  <si>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</si>
  <si>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</si>
  <si>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</si>
  <si>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</si>
  <si>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</si>
  <si>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</si>
  <si>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</si>
  <si>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</si>
  <si>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</si>
  <si>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</si>
  <si>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</si>
  <si>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</si>
  <si>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</si>
  <si>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</si>
  <si>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</si>
  <si>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</si>
  <si>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</si>
  <si>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</si>
  <si>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</si>
  <si>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</si>
  <si>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</si>
  <si>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</si>
  <si>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</si>
  <si>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</si>
  <si>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</si>
  <si>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</si>
  <si>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</si>
  <si>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</si>
  <si>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</si>
  <si>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</si>
  <si>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</si>
  <si>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</si>
  <si>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</si>
  <si>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</si>
  <si>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</si>
  <si>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</si>
  <si>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</si>
  <si>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</si>
  <si>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</si>
  <si>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</si>
  <si>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</si>
  <si>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</si>
  <si>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</si>
  <si>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</si>
  <si>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</si>
  <si>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</si>
  <si>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</si>
  <si>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</si>
  <si>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</si>
  <si>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</si>
  <si>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</si>
  <si>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</si>
  <si>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</si>
  <si>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</si>
  <si>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</si>
  <si>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</si>
  <si>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</si>
  <si>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</si>
  <si>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</si>
  <si>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</si>
  <si>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</si>
  <si>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</si>
  <si>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</si>
  <si>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</si>
  <si>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</si>
  <si>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</si>
  <si>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</si>
  <si>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</si>
  <si>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</si>
  <si>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</si>
  <si>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</si>
  <si>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</si>
  <si>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</si>
  <si>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</si>
  <si>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</si>
  <si>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</si>
  <si>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</si>
  <si>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</si>
  <si>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</si>
  <si>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</si>
  <si>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</si>
  <si>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</si>
  <si>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</si>
  <si>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</si>
  <si>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</si>
  <si>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</si>
  <si>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</si>
  <si>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</si>
  <si>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</si>
  <si>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</si>
  <si>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</si>
  <si>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</si>
  <si>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</si>
  <si>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</si>
  <si>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</si>
  <si>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</si>
  <si>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</si>
  <si>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</si>
  <si>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</si>
  <si>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</si>
  <si>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</si>
  <si>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</si>
  <si>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</si>
  <si>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</si>
  <si>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</si>
  <si>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</si>
  <si>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</si>
  <si>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</si>
  <si>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</si>
  <si>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</si>
  <si>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</si>
  <si>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</si>
  <si>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</si>
  <si>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</si>
  <si>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</si>
  <si>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</si>
  <si>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</si>
  <si>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</si>
  <si>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</si>
  <si>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</si>
  <si>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</si>
  <si>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</si>
  <si>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</si>
  <si>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</si>
  <si>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</si>
  <si>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</si>
  <si>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</si>
  <si>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</si>
  <si>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</si>
  <si>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</si>
  <si>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</si>
  <si>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</si>
  <si>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</si>
  <si>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</si>
  <si>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</si>
  <si>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</si>
  <si>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</si>
  <si>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</si>
  <si>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</si>
  <si>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</si>
  <si>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</si>
  <si>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</si>
  <si>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</si>
  <si>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</si>
  <si>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</si>
  <si>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</si>
  <si>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</si>
  <si>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</si>
  <si>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</si>
  <si>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</si>
  <si>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</si>
  <si>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</si>
  <si>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</si>
  <si>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</si>
  <si>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</si>
  <si>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</si>
  <si>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</si>
  <si>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</si>
  <si>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</si>
  <si>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</si>
  <si>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</si>
  <si>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</si>
  <si>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</si>
  <si>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</si>
  <si>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</si>
  <si>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</si>
  <si>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</si>
  <si>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</si>
  <si>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</si>
  <si>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</si>
  <si>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</si>
  <si>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</si>
  <si>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</si>
  <si>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</si>
  <si>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</si>
  <si>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</si>
  <si>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</si>
  <si>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</si>
  <si>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</si>
  <si>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</si>
  <si>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</si>
  <si>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</si>
  <si>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</si>
  <si>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</si>
  <si>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</si>
  <si>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</si>
  <si>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</si>
  <si>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</si>
  <si>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</si>
  <si>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</si>
  <si>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</si>
  <si>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</si>
  <si>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</si>
  <si>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</si>
  <si>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</si>
  <si>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</si>
  <si>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</si>
  <si>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</si>
  <si>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</si>
  <si>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</si>
  <si>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</si>
  <si>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</si>
  <si>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</si>
  <si>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</si>
  <si>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</si>
  <si>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</si>
  <si>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</si>
  <si>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</si>
  <si>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</si>
  <si>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</si>
  <si>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</si>
  <si>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</si>
  <si>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</si>
  <si>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</si>
  <si>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</si>
  <si>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</si>
  <si>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</si>
  <si>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</si>
  <si>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</si>
  <si>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</si>
  <si>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</si>
  <si>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</si>
  <si>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</si>
  <si>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</si>
  <si>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</si>
  <si>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</si>
  <si>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</si>
  <si>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</si>
  <si>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</si>
  <si>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</si>
  <si>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</si>
  <si>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</si>
  <si>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</si>
  <si>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</si>
  <si>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</si>
  <si>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</si>
  <si>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</si>
  <si>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</si>
  <si>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</si>
  <si>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</si>
  <si>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</si>
  <si>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</si>
  <si>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</si>
  <si>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</si>
  <si>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</si>
  <si>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</si>
  <si>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</si>
  <si>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</si>
  <si>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</si>
  <si>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</si>
  <si>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</si>
  <si>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</si>
  <si>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</si>
  <si>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</si>
  <si>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</si>
  <si>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</si>
  <si>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</si>
  <si>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</si>
  <si>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</si>
  <si>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</si>
  <si>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</si>
  <si>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</si>
  <si>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</si>
  <si>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</si>
  <si>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</si>
  <si>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</si>
  <si>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</si>
  <si>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</si>
  <si>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</si>
  <si>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</si>
  <si>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</si>
  <si>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</si>
  <si>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</si>
  <si>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</si>
  <si>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</si>
  <si>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</si>
  <si>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</si>
  <si>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</si>
  <si>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</si>
  <si>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</si>
  <si>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TI-CAM_NAPOLI_098</t>
  </si>
  <si>
    <t>TI-CAM_SALERNO_099</t>
  </si>
  <si>
    <t>TI-CAM_CASERTA_100</t>
  </si>
  <si>
    <t>TI-CAM_NAPOLI_101</t>
  </si>
  <si>
    <t>TI-CAM_NAPOLI_104</t>
  </si>
  <si>
    <t>TI-CAM_NAPOLI_105</t>
  </si>
  <si>
    <t>TI-CAM_NAPOLI_106</t>
  </si>
  <si>
    <t>TI-CAM_NAPOLI_107</t>
  </si>
  <si>
    <t>TI-CAM_NAPOLI_109</t>
  </si>
  <si>
    <t>TI-CAM_NAPOLI_110</t>
  </si>
  <si>
    <t>TI-CAM_NAPOLI_111</t>
  </si>
  <si>
    <t>TI-CAM_BOSCOTRECASE_112</t>
  </si>
  <si>
    <t>TI-CAM_SORRENTO_113</t>
  </si>
  <si>
    <t>TI-CAM_CASTELLAMMARE DI STABIA_114</t>
  </si>
  <si>
    <t>TI-CAM_NOLA_115</t>
  </si>
  <si>
    <t>TI-CAM_BOSCOTRECASE_116</t>
  </si>
  <si>
    <t>TI-CAM_CASTELLAMMARE DI STABIA_117</t>
  </si>
  <si>
    <t>TI-CAM_NOLA_118</t>
  </si>
  <si>
    <t>TI-CAM_TORRE DEL GRECO_119</t>
  </si>
  <si>
    <t>TI-CAM_SESSA AURUNCA_120</t>
  </si>
  <si>
    <t>TI-CAM_MARCIANISE_121</t>
  </si>
  <si>
    <t>TI-CAM_SANTA MARIA CAPUA VETERE_122</t>
  </si>
  <si>
    <t>TI-CAM_PIEDIMONTE MATESE_123</t>
  </si>
  <si>
    <t>TI-CAM_MADDALONI_124</t>
  </si>
  <si>
    <t>TI-CAM_AVERSA_125</t>
  </si>
  <si>
    <t>TI-CAM_MADDALONI_126</t>
  </si>
  <si>
    <t>TI-CAM_NAPOLI_127</t>
  </si>
  <si>
    <t>TI-CAM_NAPOLI_128</t>
  </si>
  <si>
    <t>TI-CAM_NAPOLI_129</t>
  </si>
  <si>
    <t>TI-CAM_NAPOLI_130</t>
  </si>
  <si>
    <t>TI-CAM_NAPOLI_131</t>
  </si>
  <si>
    <t>TI-CAM_NAPOLI_132</t>
  </si>
  <si>
    <t>TI-CAM_NAPOLI_133</t>
  </si>
  <si>
    <t>TI-CAM_NAPOLI_134</t>
  </si>
  <si>
    <t>TI-CAM_NAPOLI_135</t>
  </si>
  <si>
    <t>TI-CAM_NAPOLI_136</t>
  </si>
  <si>
    <t>TI-CAM_NAPOLI_137</t>
  </si>
  <si>
    <t>TI-CAM_BENEVENTO_138</t>
  </si>
  <si>
    <t>TI-CAM_BENEVENTO_139</t>
  </si>
  <si>
    <t>TI-CAM_BENEVENTO_140</t>
  </si>
  <si>
    <t>TI-CAM_NAPOLI_141</t>
  </si>
  <si>
    <t>TI-CAM_NAPOLI_142</t>
  </si>
  <si>
    <t>TI-CAM_AVELLINO_143</t>
  </si>
  <si>
    <t>TI-CAM_SOLOFRA_144</t>
  </si>
  <si>
    <t>TI-CAM_AVELLINO_145</t>
  </si>
  <si>
    <t>TI-CAM_AVELLINO_146</t>
  </si>
  <si>
    <t>TI-CAM_NAPOLI_147</t>
  </si>
  <si>
    <t>TI-CAM_NAPOLI_148</t>
  </si>
  <si>
    <t>TI-CAM_NAPOLI_149</t>
  </si>
  <si>
    <t>TI-CAM_SANT’ANGELO DEI LOMBARDI_150</t>
  </si>
  <si>
    <t>TI-CAM_ARIANO IRPINO_151</t>
  </si>
  <si>
    <t>TI-CAM_ARIANO IRPINO_152</t>
  </si>
  <si>
    <t>TI-CAM_POZZUOLI_153</t>
  </si>
  <si>
    <t>TI-CAM_FRATTAMAGGIORE_154</t>
  </si>
  <si>
    <t>TI-CAM_CASERTA_155</t>
  </si>
  <si>
    <t>TI-CAM_CASERTA_156</t>
  </si>
  <si>
    <t>TI-CAM_CASERTA_157</t>
  </si>
  <si>
    <t>TI-CAM_CASERTA_158</t>
  </si>
  <si>
    <t>TI-CAM_SALERNO_159</t>
  </si>
  <si>
    <t>TI-CAM_SALERNO_161</t>
  </si>
  <si>
    <t>TI-CAM_SALERNO_162</t>
  </si>
  <si>
    <t>TI-CAM_SALERNO_163</t>
  </si>
  <si>
    <t>TI-CAM_SALERNO_164</t>
  </si>
  <si>
    <t>TI-CAM_CAVA DE' TIRRENI_165</t>
  </si>
  <si>
    <t>TI-CAM_MERCATO SAN SEVERINO_166</t>
  </si>
  <si>
    <t>TI-CAM_SALERNO_167</t>
  </si>
  <si>
    <t>TI-CAM_SALERNO_168</t>
  </si>
  <si>
    <t>TI-CAM_SALERNO_169</t>
  </si>
  <si>
    <t>TI-CAM_NAPOLI_170</t>
  </si>
  <si>
    <t>TI-CAM_NAPOLI_171</t>
  </si>
  <si>
    <t>TI-CAM_SCAFATI_172</t>
  </si>
  <si>
    <t>TI-CAM_AGROPOLI_181</t>
  </si>
  <si>
    <t>TI-CAM_SCAFATI_182</t>
  </si>
  <si>
    <t>TI-CAM_NOCERA_183</t>
  </si>
  <si>
    <t>TI-CAM_SARNO_184</t>
  </si>
  <si>
    <t>TI-CAM_BATTIPAGLIA_185</t>
  </si>
  <si>
    <t>TI-CAM_EBOLI_186</t>
  </si>
  <si>
    <t>TI-CAM_SAPRI_187</t>
  </si>
  <si>
    <t>TI-CAM_OLIVETO CITRA_188</t>
  </si>
  <si>
    <t>TI-CAM_POLLA_189</t>
  </si>
  <si>
    <t>TI-CAM_VALLO DELLA LUCANIA_190</t>
  </si>
  <si>
    <t>TI-CAM_AGROPOLI_191</t>
  </si>
  <si>
    <t>TI-CAM_NAPOLI_2005</t>
  </si>
  <si>
    <t>TI-CAM_NAPOLI_2006</t>
  </si>
  <si>
    <t>PS-CAM_CAPRI_192</t>
  </si>
  <si>
    <t>PS-CAM_NAPOLI_193</t>
  </si>
  <si>
    <t>PS-CAM_NAPOLI_194</t>
  </si>
  <si>
    <t>PS-CAM_CASTELLAMMARE DI STABIA_195</t>
  </si>
  <si>
    <t>PS-CAM_NOLA_196</t>
  </si>
  <si>
    <t>PS-CAM_SORRENTO_197</t>
  </si>
  <si>
    <t>PS-CAM_AVERSA_198</t>
  </si>
  <si>
    <t>PS-CAM_SESSA AURUNCA_199</t>
  </si>
  <si>
    <t>PS-CAM_PIEDIMONTE MATESE_200</t>
  </si>
  <si>
    <t>PS-CAM_MARCIANISE_201</t>
  </si>
  <si>
    <t>PS-CAM_BENEVENTO_202</t>
  </si>
  <si>
    <t>PS-CAM_AVELLINO_203</t>
  </si>
  <si>
    <t>PS-CAM_ARIANO IRPINO_204</t>
  </si>
  <si>
    <t>PS-CAM_NAPOLI_205</t>
  </si>
  <si>
    <t>PS-CAM_NAPOLI_206</t>
  </si>
  <si>
    <t>PS-CAM_POZZUOLI_207</t>
  </si>
  <si>
    <t>PS-CAM_GIUGLIANO_208</t>
  </si>
  <si>
    <t>PS-CAM_LACCO AMENO_209</t>
  </si>
  <si>
    <t>PS-CAM_CASERTA_210</t>
  </si>
  <si>
    <t>PS-CAM_CAVA DE' TIRRENI_211</t>
  </si>
  <si>
    <t>PS-CAM_NAPOLI_212</t>
  </si>
  <si>
    <t>PS-CAM_AVELLINO_213</t>
  </si>
  <si>
    <t>PS-CAM_NAPOLI_214</t>
  </si>
  <si>
    <t>PS-CAM_NOCERA_215</t>
  </si>
  <si>
    <t>PS-CAM_SARNO_216</t>
  </si>
  <si>
    <t>PS-CAM_VALLO DELLA LUCANIA_217</t>
  </si>
  <si>
    <t>MT-CAM_SERVIZIO 118 - EMERGENZA_218</t>
  </si>
  <si>
    <t>MT-CAM_SERVIZIO 118 - EMERGENZA_219</t>
  </si>
  <si>
    <t>MT-CAM_SERVIZIO 118 - TRASPORTO SECONDARIO NO COVID_220</t>
  </si>
  <si>
    <t>MT-CAM_SERVIZIO 118 - TRASPORTO SECONDARIO COVID-19_221</t>
  </si>
  <si>
    <t>MT-CAM_SERVIZIO 118 - TRASPORTO SECONDARIO DIMISSIONI PROTETTE_222</t>
  </si>
  <si>
    <t>MT-CAM_PIAZZA MIRAGLIA _223</t>
  </si>
  <si>
    <t>MT-CAM_P.O. AVERSA_224</t>
  </si>
  <si>
    <t>MT-CAM_P.O. MADDALONI (OSPEDALE COVID)_225</t>
  </si>
  <si>
    <t>MT-CAM_P.O. MARCIANISE_226</t>
  </si>
  <si>
    <t>MT-CAM_P.O. SESSA AURUNCA_227</t>
  </si>
  <si>
    <t>MT-CAM_P.O. SANTA MARIA CAPUA VETERE_228</t>
  </si>
  <si>
    <t>MT-CAM_P.O. PIEDIMONTE MATESE_229</t>
  </si>
  <si>
    <t>MT-CAM_PO RUMMO_230</t>
  </si>
  <si>
    <t>MT-CAM_AVELLINO_231</t>
  </si>
  <si>
    <t>MT-CAM_P.O. POZZUOLI_232</t>
  </si>
  <si>
    <t>MT-CAM_SANT ANNA E SAN SEBASTIANO_233</t>
  </si>
  <si>
    <t>MT-CAM_AOU RUGGI_234</t>
  </si>
  <si>
    <t>MT-CAM_AO CARDARELLI_235</t>
  </si>
  <si>
    <t>MT-CAM_AO CARDARELLI_236</t>
  </si>
  <si>
    <t>MT-CAM_NOCERA _237</t>
  </si>
  <si>
    <t>MT-CAM_EBOLI_238</t>
  </si>
  <si>
    <t>MT-CAM_ROCCDASPIDE _239</t>
  </si>
  <si>
    <t>MT-CAM_VALLO DELLA LUCANIA_240</t>
  </si>
  <si>
    <t>MT-CAM_PRESSO IL DISTRETTO ASL AV_241</t>
  </si>
  <si>
    <t>MT-CAM_PRESSO IL DISTRETTO ASL BN_242</t>
  </si>
  <si>
    <t>MT-CAM_P.O. MADDALONI (OSPEDALE COVID)_243</t>
  </si>
  <si>
    <t>MT-CAM_SERVIZIO 118 - TRASPORTO SECONDARIO DIMISSIONI PROTETTE_244</t>
  </si>
  <si>
    <t>MT-CAM_PRESSO IL DISTRETTO PRINCIPALE_245</t>
  </si>
  <si>
    <t>MT-CAM_NOCERA _247</t>
  </si>
  <si>
    <t>MT-CAM_AO CARDARELLI_248</t>
  </si>
  <si>
    <t>MT-CAM_AO SANTOBONO_249</t>
  </si>
  <si>
    <t>MT-CAM_COTUGNO_250</t>
  </si>
  <si>
    <t>MT-CAM_AOU RUGGI_251</t>
  </si>
  <si>
    <t>MT-CAM_AVELLINO_252</t>
  </si>
  <si>
    <t>MT-CAM_PO RUMMO_253</t>
  </si>
  <si>
    <t>MT-CAM_SANT ANNA E SAN SEBASTIANO_254</t>
  </si>
  <si>
    <t>MT-CAM_AOU VANVITELLI_255</t>
  </si>
  <si>
    <t>MT-CAM_A.O.U. FEDERICO II_256</t>
  </si>
  <si>
    <t>MT-CAM_PASCALE_257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</si>
  <si>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</si>
  <si>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</si>
  <si>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</si>
  <si>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</si>
  <si>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</si>
  <si>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</si>
  <si>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</si>
  <si>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</si>
  <si>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</si>
  <si>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</si>
  <si>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</si>
  <si>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</si>
  <si>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</si>
  <si>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</si>
  <si>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</si>
  <si>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</si>
  <si>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</si>
  <si>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</si>
  <si>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</si>
  <si>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</si>
  <si>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</si>
  <si>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 xml:space="preserve"> TI-CAM_NAPOLI_098 </t>
  </si>
  <si>
    <t>B61B20001530005</t>
  </si>
  <si>
    <t>CAMPANIA</t>
  </si>
  <si>
    <t>ASL NAPOLI 1 CENTRO</t>
  </si>
  <si>
    <t>150442</t>
  </si>
  <si>
    <t>OSPEDALE DEL MARE</t>
  </si>
  <si>
    <t>15044200</t>
  </si>
  <si>
    <t>NAPOLI</t>
  </si>
  <si>
    <t>NA</t>
  </si>
  <si>
    <t>DEA II</t>
  </si>
  <si>
    <t>Intervento su struttura esistente</t>
  </si>
  <si>
    <t xml:space="preserve">PL aggiunti in fase 1 </t>
  </si>
  <si>
    <t>Costruzione campi modulari comprese Opere edili ed impiantistiche prodeutiche alle strutture modulari e attrezzature a completamento dotazione</t>
  </si>
  <si>
    <t>NO</t>
  </si>
  <si>
    <t xml:space="preserve"> TI-CAM_SALERNO_099 </t>
  </si>
  <si>
    <t>I57H20001770002</t>
  </si>
  <si>
    <t>AOU SAN GIOVANNI DI DIO E RUGGI D'ARAGONA</t>
  </si>
  <si>
    <t xml:space="preserve">A.O. OO.RR. SANGIOVANNI DI DIO E RUGGI </t>
  </si>
  <si>
    <t>SALERNO</t>
  </si>
  <si>
    <t>SA</t>
  </si>
  <si>
    <t xml:space="preserve">CAMPO MODULARE                                                                                                                                                                                                                                        Opere edili e impiantistiche propedeutiche e di completamento </t>
  </si>
  <si>
    <t xml:space="preserve"> TI-CAM_Caserta_100 </t>
  </si>
  <si>
    <t>C21B20000980005</t>
  </si>
  <si>
    <t>AORN CASERTA</t>
  </si>
  <si>
    <t>SANT ANNA E SAN SEBASTIANO</t>
  </si>
  <si>
    <t>A.O. SANT'ANNA E SAN SEBASTIANO CASERTA</t>
  </si>
  <si>
    <t>CASERTA</t>
  </si>
  <si>
    <t>CE</t>
  </si>
  <si>
    <t>Costruzione campi modulari e lavori propedeutici all'installazione del campo modulare di T.I. 24 P.L.</t>
  </si>
  <si>
    <t xml:space="preserve"> TI-CAM_NAPOLI_101 </t>
  </si>
  <si>
    <t>B62C20002110002</t>
  </si>
  <si>
    <t>LORETO MARE</t>
  </si>
  <si>
    <t>15041802</t>
  </si>
  <si>
    <t>Base</t>
  </si>
  <si>
    <t>Adeguamento impianti e percorsi ad esigenze COVID-19</t>
  </si>
  <si>
    <t>SI</t>
  </si>
  <si>
    <t xml:space="preserve"> TI-CAM_NAPOLI_104 </t>
  </si>
  <si>
    <t>F64E21000950001</t>
  </si>
  <si>
    <t>AZIENDA OSPEDALIERA 'A. CARDARELLI'</t>
  </si>
  <si>
    <t>CARDARELLI</t>
  </si>
  <si>
    <t xml:space="preserve">PL ulteriori da aggiungere in fase2 </t>
  </si>
  <si>
    <t>REALIZZAZIONE DI NR 8 PL DI TERAPIA SEMI-INTENSIVA PNEUMOLOGICA, MEDIANTE RISTRUTTURAZIONE DI UN REPARTO ESISTENTE - PAD PALERMO</t>
  </si>
  <si>
    <t xml:space="preserve"> TI-CAM_NAPOLI_105 </t>
  </si>
  <si>
    <t>F62C20002480001</t>
  </si>
  <si>
    <t>REALIZZAZIONE DI NR 5 PL DI TERAPIA SEMI-INTENSIVA, MEDIANTE RISTRUTTURAZIONE DI UN REPARTO ESISTENTE - PAD D</t>
  </si>
  <si>
    <t xml:space="preserve"> TI-CAM_NAPOLI_106 </t>
  </si>
  <si>
    <t>F62C20002490003</t>
  </si>
  <si>
    <t xml:space="preserve">PL aggiuntivi da confermare in fase 2 </t>
  </si>
  <si>
    <t>RISTRUTTURAZIONE REPARTO TIGU - PAD DEA</t>
  </si>
  <si>
    <t xml:space="preserve"> TI-CAM_NAPOLI_107 </t>
  </si>
  <si>
    <t>F62C23000100001</t>
  </si>
  <si>
    <t>ADEGUAMENTO IMPIANTO DI CONDIZIONAMENTO E RICAMBIO D'ARIA, REPARTO DI RIANIMAZIONE PAD DEA</t>
  </si>
  <si>
    <t xml:space="preserve"> TI-CAM_NAPOLI_109 </t>
  </si>
  <si>
    <t>F68I23000860003</t>
  </si>
  <si>
    <t>ADEGUAMENTO IMPIANTO DI CONDIZIONAMENTO E RICAMBIO D'ARIA, REPARTO TIPO PAD A</t>
  </si>
  <si>
    <t xml:space="preserve"> TI-CAM_NAPOLI_110 </t>
  </si>
  <si>
    <t>F62C23000090003</t>
  </si>
  <si>
    <t>REALIZZAZIONE DI NR 4 POSTI LETTO ISOLATI IN UTIF - PAD D</t>
  </si>
  <si>
    <t xml:space="preserve"> TI-CAM_NAPOLI_111 </t>
  </si>
  <si>
    <t>F62C22000540003</t>
  </si>
  <si>
    <t>ADEGUAMENTO IMPIANTO DI CONDIZIONAMENTO, RICAMBIO D'ARIA E LEGGERA RISTRUTTURAZIONE EDILE - PAD D</t>
  </si>
  <si>
    <t xml:space="preserve"> TI-CAM_BOSCOTRECASE_112 </t>
  </si>
  <si>
    <t>D29J20000060003</t>
  </si>
  <si>
    <t>ASL NAPOLI 3 SUD</t>
  </si>
  <si>
    <t>150415</t>
  </si>
  <si>
    <t>OO.RR. AREA VESUVIANA</t>
  </si>
  <si>
    <t>15041502</t>
  </si>
  <si>
    <t>P.O. "SANT'ANNA E SS. MADONNA DELLA NEVE"</t>
  </si>
  <si>
    <t>BOSCOTRECASE</t>
  </si>
  <si>
    <t>DEA I</t>
  </si>
  <si>
    <t>Posti letto aggiunti in fase 1</t>
  </si>
  <si>
    <t>Realizzazione "chiavi in mano" del nuovo reparto di rianimazione e terapia intensiva al piano secondo</t>
  </si>
  <si>
    <t xml:space="preserve"> TI-CAM_SORRENTO_113 </t>
  </si>
  <si>
    <t>D19J18000360003</t>
  </si>
  <si>
    <t>150417</t>
  </si>
  <si>
    <t>OO.RR. AREA SORRENTINA</t>
  </si>
  <si>
    <t>15041701</t>
  </si>
  <si>
    <t>P.O. "SANTA MARIA DELLA MISERICORDIA"</t>
  </si>
  <si>
    <t>SORRENTO</t>
  </si>
  <si>
    <t>Posti letto ulteriori da aggiungere in fase 2</t>
  </si>
  <si>
    <t>Ristrutturazione per ampliamento di n.1 p.l. del reparto di rianimazione e terapia intensiva al piano primo del P.O. di Sorrento per complessivi n.7 p.l.</t>
  </si>
  <si>
    <t xml:space="preserve"> TI-CAM_CASTELLAMMARE DI STABIA_114 </t>
  </si>
  <si>
    <t>D88I20000770005</t>
  </si>
  <si>
    <t>150416</t>
  </si>
  <si>
    <t>OO.RR. AREA STABIESE</t>
  </si>
  <si>
    <t>15041601</t>
  </si>
  <si>
    <t>P.O. "SAN LEONARDO"</t>
  </si>
  <si>
    <t>CASTELLAMMARE DI STABIA</t>
  </si>
  <si>
    <t>Ristrutturazione per ampliamento di n.4 p.l. e miglioramento tecnologico del reparto esistente di rianimazione e terapia intensiva da 12 p.l. al piano terra del P.O. San Leonardo</t>
  </si>
  <si>
    <t xml:space="preserve"> TI-CAM_NOLA_115 </t>
  </si>
  <si>
    <t>D78I20000610005</t>
  </si>
  <si>
    <t>150436</t>
  </si>
  <si>
    <t>OO.RR. AREA NOLANA</t>
  </si>
  <si>
    <t>15043601</t>
  </si>
  <si>
    <t>P.O. "SANTA MARIA DELLA PIETA'"</t>
  </si>
  <si>
    <t>NOLA</t>
  </si>
  <si>
    <t>Riallocazione al piano terzo del reparto di rianimazione e terapia intensiva del P.O. di Nola per l'ampliamento di 4 p.l., per complessivi n.12 p.l.</t>
  </si>
  <si>
    <t xml:space="preserve"> TI-CAM_BOSCOTRECASE_116 </t>
  </si>
  <si>
    <t>D28I20000520005</t>
  </si>
  <si>
    <t>Completamento dei locali a rustico al piano quarto del P.O. di Boscotrecase per la realizzazione di n.20 posti letto di terapia semi-intensiva</t>
  </si>
  <si>
    <t xml:space="preserve"> TI-CAM_CASTELLAMMARE DI STABIA_117 </t>
  </si>
  <si>
    <t>D88I20000780005</t>
  </si>
  <si>
    <t>Ristrutturazione ed adeguamento dei locali al piano terra del P.O. San Leonardo per la realizzazione di n.12 posti letto di terapia semi-intensiva</t>
  </si>
  <si>
    <t xml:space="preserve"> TI-CAM_NOLA_118 </t>
  </si>
  <si>
    <t>D78I20000620005</t>
  </si>
  <si>
    <t>Ristrutturazione ed adeguamento dei locali al piano terra del P.O. di Nola per la realizzazione di n.12 posti letto di terapia semi-intensiva mediante riconversione di posti letto di medicina d'urgenza</t>
  </si>
  <si>
    <t xml:space="preserve"> TI-CAM_TORRE DEL GRECO_119 </t>
  </si>
  <si>
    <t>D58I20001280005</t>
  </si>
  <si>
    <t>15041501</t>
  </si>
  <si>
    <t>P.O. "AGOSTINO MARESCA'"</t>
  </si>
  <si>
    <t>TORRE DEL GRECO</t>
  </si>
  <si>
    <t>Ristrutturazione dei locali adiacenti al Pronto Soccorso esistente del P.O. Maresca per la realizzazione di n.6 posti letto di terapia semi-intensiva</t>
  </si>
  <si>
    <t xml:space="preserve"> TI-CAM_SESSA AURUNCA_120 </t>
  </si>
  <si>
    <t>ASL CASERTA</t>
  </si>
  <si>
    <t>150010</t>
  </si>
  <si>
    <t>PRESIDIO OSPEDALIERO "SAN ROCCO"</t>
  </si>
  <si>
    <t>15001000</t>
  </si>
  <si>
    <t>SESSA AURUNCA</t>
  </si>
  <si>
    <t>ristrutturazione</t>
  </si>
  <si>
    <t xml:space="preserve"> TI-CAM_MARCIANISE_121 </t>
  </si>
  <si>
    <t>150438</t>
  </si>
  <si>
    <t>PRESIDIO OSPEDALIERIO MARCIANISE</t>
  </si>
  <si>
    <t>15043800</t>
  </si>
  <si>
    <t>MARCIANISE</t>
  </si>
  <si>
    <t xml:space="preserve"> TI-CAM_SANTA MARIA CAPUA VETERE_122 </t>
  </si>
  <si>
    <t>150004</t>
  </si>
  <si>
    <t>PRESIDIO OSPEDALIERO SAN GIUSEPPE E MELORIO</t>
  </si>
  <si>
    <t>15000400</t>
  </si>
  <si>
    <t>SANTA MARIA CAPUA VETERE</t>
  </si>
  <si>
    <t xml:space="preserve"> TI-CAM_PIEDIMONTE MATESE_123 </t>
  </si>
  <si>
    <t>150440</t>
  </si>
  <si>
    <t>PRESIDIO OSPEDALIERO PIEDIMENTE MATESE</t>
  </si>
  <si>
    <t>15044000</t>
  </si>
  <si>
    <t>PIEDIMONTE MATESE</t>
  </si>
  <si>
    <t xml:space="preserve"> TI-CAM_MADDALONI_124 </t>
  </si>
  <si>
    <t>150437</t>
  </si>
  <si>
    <t>PRESIDIO OSPEDALIERIO MADDALONI</t>
  </si>
  <si>
    <t>15043700</t>
  </si>
  <si>
    <t>MADDALONI</t>
  </si>
  <si>
    <t xml:space="preserve"> TI-CAM_AVERSA_125 </t>
  </si>
  <si>
    <t>150013</t>
  </si>
  <si>
    <t>PRESIDIO OSPEDALIERO S.G. MOSCATI AVERSA</t>
  </si>
  <si>
    <t>15001300</t>
  </si>
  <si>
    <t>AVERSA</t>
  </si>
  <si>
    <t xml:space="preserve"> TI-CAM_MADDALONI_126 </t>
  </si>
  <si>
    <t xml:space="preserve"> TI-CAM_NAPOLI_127 </t>
  </si>
  <si>
    <t>I61B20000490002</t>
  </si>
  <si>
    <t xml:space="preserve">AOU L. VANVITELLI </t>
  </si>
  <si>
    <t>150908</t>
  </si>
  <si>
    <t>AZIENDA OSPEDALIERA UNIVERSITARIA UNICAM</t>
  </si>
  <si>
    <t>15090800</t>
  </si>
  <si>
    <t>III PAD Policlinico Piazza Miraglia- Ristrutturazione dilizia completa, adeguamento TI esistente  e variazione di destinazione d'uso,</t>
  </si>
  <si>
    <t xml:space="preserve"> TI-CAM_NAPOLI_128 </t>
  </si>
  <si>
    <t>I68I20000700001</t>
  </si>
  <si>
    <t>Edificio 17 Polo Cappella Cangiani- Ristrutturazione dilizia completa realizzazione di nuovi impianti idrico elettrico e meccanico</t>
  </si>
  <si>
    <t xml:space="preserve"> TI-CAM_NAPOLI_129 </t>
  </si>
  <si>
    <t>I65F20000370001</t>
  </si>
  <si>
    <t>Edificio ez Patologia Piazzetta S. andrea delle Dame - Terapia Intensiva e subintensiva posta al quarto piano (in adiacenza al blocco operatorio)  di un edificio soggetto a Ristrutturazione  completa con la realizzazione di interventi globali di adeguamento sismico, nuovi impianti idrico elettrico e meccanico</t>
  </si>
  <si>
    <t xml:space="preserve"> TI-CAM_NAPOLI_130 </t>
  </si>
  <si>
    <t>H65F20000660002</t>
  </si>
  <si>
    <t>AO DEI COLLI</t>
  </si>
  <si>
    <t>150903</t>
  </si>
  <si>
    <t>AZIENDA DEI COLLI</t>
  </si>
  <si>
    <t>15090302</t>
  </si>
  <si>
    <t>COTUGNO</t>
  </si>
  <si>
    <t>Nuova costruzione</t>
  </si>
  <si>
    <t>Realizzazione nuovi reparto</t>
  </si>
  <si>
    <t xml:space="preserve"> TI-CAM_NAPOLI_131 </t>
  </si>
  <si>
    <t>H65F20000670002</t>
  </si>
  <si>
    <t xml:space="preserve"> TI-CAM_NAPOLI_132 </t>
  </si>
  <si>
    <t>H67H21009130002</t>
  </si>
  <si>
    <t>15090303</t>
  </si>
  <si>
    <t>CTO</t>
  </si>
  <si>
    <t xml:space="preserve"> TI-CAM_NAPOLI_133 </t>
  </si>
  <si>
    <t>H62C22000240001</t>
  </si>
  <si>
    <t>15090301</t>
  </si>
  <si>
    <t>MONALDI</t>
  </si>
  <si>
    <t xml:space="preserve"> TI-CAM_NAPOLI_134 </t>
  </si>
  <si>
    <t xml:space="preserve"> TI-CAM_NAPOLI_135 </t>
  </si>
  <si>
    <t>H62C20000640002</t>
  </si>
  <si>
    <t xml:space="preserve">Ristrutturazione </t>
  </si>
  <si>
    <t xml:space="preserve"> TI-CAM_NAPOLI_136 </t>
  </si>
  <si>
    <t>H62C20000650002</t>
  </si>
  <si>
    <t xml:space="preserve"> TI-CAM_NAPOLI_137 </t>
  </si>
  <si>
    <t>H62C22000410002</t>
  </si>
  <si>
    <t xml:space="preserve"> TI-CAM_BENEVENTO_138 </t>
  </si>
  <si>
    <t>C84E20010230001</t>
  </si>
  <si>
    <t>150</t>
  </si>
  <si>
    <t>906</t>
  </si>
  <si>
    <t>AO SAN PIO</t>
  </si>
  <si>
    <t>150906</t>
  </si>
  <si>
    <t>15090601</t>
  </si>
  <si>
    <t>PO RUMMO</t>
  </si>
  <si>
    <t>BENEVENTO</t>
  </si>
  <si>
    <t>BN</t>
  </si>
  <si>
    <t>Attivazione di 10 posti letto di Anestesia e Rianimazione</t>
  </si>
  <si>
    <t xml:space="preserve"> TI-CAM_BENEVENTO_139 </t>
  </si>
  <si>
    <t xml:space="preserve">C84E21003680001 </t>
  </si>
  <si>
    <t>Attivazione di 6 posti letto di Terapia Intensiva/Sub-Intensiva COVID dedicati</t>
  </si>
  <si>
    <t xml:space="preserve"> TI-CAM_BENEVENTO_140 </t>
  </si>
  <si>
    <t>C84E21003720001</t>
  </si>
  <si>
    <t>Attivazione di 12 posti letto di sub-intensiva</t>
  </si>
  <si>
    <t xml:space="preserve"> TI-CAM_NAPOLI_141 </t>
  </si>
  <si>
    <t xml:space="preserve"> H68I20000110002</t>
  </si>
  <si>
    <t>AORN SANTOBONO-PAUSILIPON</t>
  </si>
  <si>
    <t>AO SANTOBONO-PAUSILIPON</t>
  </si>
  <si>
    <t>15090202</t>
  </si>
  <si>
    <t>P.O. PAUSILIPON</t>
  </si>
  <si>
    <t xml:space="preserve">Realizzazione di numero 2 posti letto codice 49 </t>
  </si>
  <si>
    <t xml:space="preserve"> TI-CAM_NAPOLI_142 </t>
  </si>
  <si>
    <t>H68I20000120002</t>
  </si>
  <si>
    <t>15090201</t>
  </si>
  <si>
    <t>P.O. SANTOBONO</t>
  </si>
  <si>
    <t>Realizzazione di numero 12 posti 
letto terapia sub-intensiva multidisciplinare presso P.O. Santobono</t>
  </si>
  <si>
    <t xml:space="preserve"> TI-CAM_Avellino_143 </t>
  </si>
  <si>
    <t>C34E20003110001</t>
  </si>
  <si>
    <t>AO MOSCATI</t>
  </si>
  <si>
    <t>AZIENDA OSPEDALIERA S. G. MOSCATI</t>
  </si>
  <si>
    <t>AVELLINO</t>
  </si>
  <si>
    <t>AV</t>
  </si>
  <si>
    <t>trasformazione di p.l. do degenza in p.l. di terapia intensiva</t>
  </si>
  <si>
    <t xml:space="preserve"> TI-CAM_Solofra_144 </t>
  </si>
  <si>
    <t>C34E20003120001</t>
  </si>
  <si>
    <t>PO LANDOLFI</t>
  </si>
  <si>
    <t>SOLOFRA</t>
  </si>
  <si>
    <t>Realizzazione posti letto TI</t>
  </si>
  <si>
    <t xml:space="preserve"> TI-CAM_Avellino_145 </t>
  </si>
  <si>
    <t>C34E20003130001</t>
  </si>
  <si>
    <t xml:space="preserve"> </t>
  </si>
  <si>
    <t>trasformazione di posti letto di degenza ordinaria in posti letto di terapia subintensiva</t>
  </si>
  <si>
    <t xml:space="preserve"> TI-CAM_Avellino_146 </t>
  </si>
  <si>
    <t>C34E20003140001</t>
  </si>
  <si>
    <t>trasformazione dei posti letto della palazzina ALPI in posti letto di terapia intensiva</t>
  </si>
  <si>
    <t xml:space="preserve"> TI-CAM_Napoli_147 </t>
  </si>
  <si>
    <t>H64E21001770001</t>
  </si>
  <si>
    <t>IRCCS TUMORI</t>
  </si>
  <si>
    <t>IRCCS PASCALE</t>
  </si>
  <si>
    <t>ISTITUTO NAZIONALE TUMORI DI NAPOLI</t>
  </si>
  <si>
    <t>Adeguamnto funzionale su impianti, strutture  e predisposizione elettromedicali</t>
  </si>
  <si>
    <t xml:space="preserve"> TI-CAM_Napoli_148 </t>
  </si>
  <si>
    <t>Ristrutturazione ed adeguamento funzionale riguardante gli aspetti strutturali, il totale rifacimento di tutti gli impianti e delle finiture.</t>
  </si>
  <si>
    <t xml:space="preserve"> TI-CAM_Napoli_149 </t>
  </si>
  <si>
    <t>H64E21000350001</t>
  </si>
  <si>
    <t>PO ASCALESI</t>
  </si>
  <si>
    <t>Ristrutturazione pesante su edificio in cemento armato riguardante gli aspetti strutturali, il totale rifacimento di tutti gli impianti (compresi gas medicinali e speciali) e delle finiture interne ed esterne</t>
  </si>
  <si>
    <t xml:space="preserve"> TI-CAM_Sant’Angelo dei Lombardi_150 </t>
  </si>
  <si>
    <t>H69J20000030002</t>
  </si>
  <si>
    <t>ASL AVELLINO</t>
  </si>
  <si>
    <t>OSPEDALE S.ANGELO DEI LOMBARDI</t>
  </si>
  <si>
    <t>SANT’ANGELO DEI LOMBARDI</t>
  </si>
  <si>
    <t>PL aggiuntivi da confermare in fase 2</t>
  </si>
  <si>
    <t>Emergenza COVID-19 PO "G.Criscuoli di S. Angelo dei Lombardi" - Lavori di somma urgenza: Realizzazione nuovo reparto di rianimazione per n. 6 posti letto di terapia intensiva</t>
  </si>
  <si>
    <t xml:space="preserve"> TI-CAM_Ariano Irpino_151 </t>
  </si>
  <si>
    <t>H99J20000030002</t>
  </si>
  <si>
    <t>OSPEDALE ARIANO IRPINO</t>
  </si>
  <si>
    <t>ARIANO IRPINO</t>
  </si>
  <si>
    <t>Emergenza COVID-19 PO "S. Ottone Frangipane" di Ariano irpino - Lavori di Somma urgenza: servizio rianimazione ex blocco operatorio 7 posti letto di terapia intensiva</t>
  </si>
  <si>
    <t xml:space="preserve"> TI-CAM_Ariano Irpino_152 </t>
  </si>
  <si>
    <t>H99J20000060003</t>
  </si>
  <si>
    <t>PL ulteriori da aggiungere in fase2</t>
  </si>
  <si>
    <t>Emergenza COVID-19 PO "S. Ottone Frangipane" di Ariano irpino - Lavori di Somma urgenza: realizzazione n. 10 posti letto terapia sub intensiva e 16 posti letto di degenza ordinaria</t>
  </si>
  <si>
    <t xml:space="preserve"> TI-CAM_Pozzuoli_153 </t>
  </si>
  <si>
    <t>G87H20003440002</t>
  </si>
  <si>
    <t>ASL NAPOLI 2</t>
  </si>
  <si>
    <t>OSPEDALE S.M.DELLE GRAZIE</t>
  </si>
  <si>
    <t>POZZUOLI</t>
  </si>
  <si>
    <t>P.O. Pozzuoli S.M. DELLE GRAZIE - Adeguamento reparto per implementazione di n°8 p.l. terapia intensiva</t>
  </si>
  <si>
    <t xml:space="preserve"> TI-CAM_Frattamaggiore_154 </t>
  </si>
  <si>
    <t>G72C20000530001</t>
  </si>
  <si>
    <t>OSPEDALE CIVILE S. GIOVANNI DI DIO</t>
  </si>
  <si>
    <t>FRATTAMAGGIORE</t>
  </si>
  <si>
    <t>P.O. Frattamaggiore - Riconversione del reparto di Pneumologia esistente per implementazione di n°5 p.l. di Subintensiva</t>
  </si>
  <si>
    <t xml:space="preserve"> TI-CAM_Caserta_155 </t>
  </si>
  <si>
    <t>C25F20000370002</t>
  </si>
  <si>
    <t>adeguamento impianto aeraulico,impianto elettrico, gas medicinali</t>
  </si>
  <si>
    <t xml:space="preserve"> TI-CAM_Caserta_156 </t>
  </si>
  <si>
    <t xml:space="preserve"> TI-CAM_Caserta_157 </t>
  </si>
  <si>
    <t xml:space="preserve"> TI-CAM_Caserta_158 </t>
  </si>
  <si>
    <t>C24E19000500005</t>
  </si>
  <si>
    <t>adeguamento impianto aeraulico,impianto elettrico, gas medicinali, ristrutturazione strutturale e normativo</t>
  </si>
  <si>
    <t xml:space="preserve"> TI-CAM_SALERNO_159 </t>
  </si>
  <si>
    <t>I58I20000200001</t>
  </si>
  <si>
    <t>29_ADEGUAMENTO TERAPIA INTENSIVA P.T. CORPO W</t>
  </si>
  <si>
    <t xml:space="preserve"> TI-CAM_SALERNO_161 </t>
  </si>
  <si>
    <t>I78I20000310001</t>
  </si>
  <si>
    <t>31_AMPIAMENTO P.L. UTIPO TORRE CARDIOLOGICA PIANO 0 CORPO Z</t>
  </si>
  <si>
    <t xml:space="preserve"> TI-CAM_SALERNO_162 </t>
  </si>
  <si>
    <t>I58I20000270001</t>
  </si>
  <si>
    <t>32_AMPLIAMENTO UTIPO TORRE CARDIOLOGICA PIANO 0 CORPO Z</t>
  </si>
  <si>
    <t xml:space="preserve"> TI-CAM_SALERNO_163 </t>
  </si>
  <si>
    <t>I58I20000220001</t>
  </si>
  <si>
    <t>33_ADEGUAMENTO REPARTO MALATTIE INFETTIVE 2 PIANO CORPO P</t>
  </si>
  <si>
    <t xml:space="preserve"> TI-CAM_SALERNO_164 </t>
  </si>
  <si>
    <t>I59J20000040002</t>
  </si>
  <si>
    <t>P.O. G. DA PROCIDA</t>
  </si>
  <si>
    <t>ADEGUAMENTO POSTI LETTO ESISTENTI CON DIVERSA PRECEDENTE DESTINAZIONE</t>
  </si>
  <si>
    <t xml:space="preserve"> TI-CAM_CAVA DE' TIRRENI_165 </t>
  </si>
  <si>
    <t>P.O. S. M. DELL'OLMO</t>
  </si>
  <si>
    <t>CAVA DE' TIRRENI</t>
  </si>
  <si>
    <t xml:space="preserve">35_ADEGUAMENTO TERAPIA INTENSIVA </t>
  </si>
  <si>
    <t xml:space="preserve"> TI-CAM_MERCATO SAN SEVERINO_166 </t>
  </si>
  <si>
    <t>I18I20000260001</t>
  </si>
  <si>
    <t xml:space="preserve">OSPEDALE AMICO G. FUCITO </t>
  </si>
  <si>
    <t>MERCATO SAN SEVERINO</t>
  </si>
  <si>
    <t>36_ADEGUAMENTO TERAPIA INTENSIVA</t>
  </si>
  <si>
    <t xml:space="preserve"> TI-CAM_SALERNO_167 </t>
  </si>
  <si>
    <t>I58I20000230001</t>
  </si>
  <si>
    <t>37_ADEGUAMENTO AREA  3 P. CORPO D</t>
  </si>
  <si>
    <t xml:space="preserve"> TI-CAM_SALERNO_168 </t>
  </si>
  <si>
    <t>I58I20000240001</t>
  </si>
  <si>
    <t xml:space="preserve">38_ADEGUAMENTO P.L. REPARTO MEDICINA D'URGENZA P.R. CORPO </t>
  </si>
  <si>
    <t xml:space="preserve"> TI-CAM_SALERNO_169 </t>
  </si>
  <si>
    <t xml:space="preserve"> TI-CAM_NAPOLI_170 </t>
  </si>
  <si>
    <t>C67H20003590001</t>
  </si>
  <si>
    <t>AOU FEDERICO II</t>
  </si>
  <si>
    <t>150909</t>
  </si>
  <si>
    <t>A.O.U. 'FEDERICO II' DI NAPOLI</t>
  </si>
  <si>
    <t>Realizzazione e adeguamento di posti letto di terapia intensiva. Adeguamento di vari spazi per degenza covid</t>
  </si>
  <si>
    <t xml:space="preserve"> TI-CAM_NAPOLI_171 </t>
  </si>
  <si>
    <t>C67H20003600001</t>
  </si>
  <si>
    <t>Terapia Semintensiva COVID-19, riqualificazione di posti letto di area medica e adeguamento percorsi emergenza covid</t>
  </si>
  <si>
    <t xml:space="preserve"> TI-CAM_Scafati_172 </t>
  </si>
  <si>
    <t>C87H20003370005</t>
  </si>
  <si>
    <t>ASL SALERNO</t>
  </si>
  <si>
    <t>PRESIDIO OSPEDALIERO "MAURO SCARLATO" DI SCAFATI</t>
  </si>
  <si>
    <t>SCAFATI</t>
  </si>
  <si>
    <t>Rifunzionalizzazione con schermature anti covid-19; Integrazione degli impianti GAS Medicali;
Modifica e/o installazione di climatizzazione con creazione di ambienti a pressione negativa</t>
  </si>
  <si>
    <t xml:space="preserve"> TI-CAM_AGROPOLI_181 </t>
  </si>
  <si>
    <t>PRESIDIO OSPEDALIERO DI AGROPOLI</t>
  </si>
  <si>
    <t>AGROPOLI</t>
  </si>
  <si>
    <t xml:space="preserve"> TI-CAM_Scafati_182 </t>
  </si>
  <si>
    <t>Ristrutturazione e rifunzionalizzazione degli spazi con adeguamento degli impianti elettrici, di climatizzazione e impianti di GAS medicali; Messa in opera dei filtri per la decontaminazione e zona rossa; Creazione di ambienti a pressione negativa e realizzazione di pareti a schermatura anti covid-19.Acquisto apparecchiature elettromedicali per allestimento nuovi posti letto di terapia intensiva quali: monitor, pompe, sistemi per ossigenoterapia, sistemi antidecubito.
Altre apparecchiature per terapia intensiva ad integrazione della dotazione comune: emogasanalizzatore portatile, defibrillatori, frigoriferi e frigoemoteche, ecotomografo portatile, videolaringoscopi</t>
  </si>
  <si>
    <t xml:space="preserve"> TI-CAM_Nocera_183 </t>
  </si>
  <si>
    <t>C19J20001640001</t>
  </si>
  <si>
    <t>PRESIDIO OSPEDALIERO "UMBERTO I" DI NOCERA</t>
  </si>
  <si>
    <t>NOCERA</t>
  </si>
  <si>
    <t xml:space="preserve">Acquisto apparecchiature per terapia intensiva ad integrazione della dotazione: sistemi per ossigenoterapia </t>
  </si>
  <si>
    <t xml:space="preserve"> TI-CAM_Sarno_184 </t>
  </si>
  <si>
    <t>PRESIDIO OSPEDALIERO "MARTIRI DI VILLA MALTA" DI SARNO</t>
  </si>
  <si>
    <t>SARNO</t>
  </si>
  <si>
    <t xml:space="preserve"> Acquisto apparecchiature per terapia intensiva ad integrazione della dotazione: sistemi per ossigenoterapia </t>
  </si>
  <si>
    <t xml:space="preserve"> TI-CAM_Battipaglia_185 </t>
  </si>
  <si>
    <t>P. O. "S. MARIA DELLA SPERANZA" DI BATTIPAGLIA</t>
  </si>
  <si>
    <t>BATTIPAGLIA</t>
  </si>
  <si>
    <t>Acquisto attrezzature</t>
  </si>
  <si>
    <t xml:space="preserve"> TI-CAM_Eboli_186 </t>
  </si>
  <si>
    <t>P.O. "MARIA ADDOLORATA" DI EBOLI</t>
  </si>
  <si>
    <t>EBOLI</t>
  </si>
  <si>
    <t xml:space="preserve"> TI-CAM_Sapri_187 </t>
  </si>
  <si>
    <t>P.O. DI SAPRI</t>
  </si>
  <si>
    <t>SAPRI</t>
  </si>
  <si>
    <t xml:space="preserve"> TI-CAM_Oliveto Citra_188 </t>
  </si>
  <si>
    <t>PRESIDIO OSPEDALIERO "S. FRANCESCO D'ASSISI"</t>
  </si>
  <si>
    <t>OLIVETO CITRA</t>
  </si>
  <si>
    <t>Ristrutturazione e rifunzionalizzazione degli spazi con adeguamento degli impianti elettrici, di climatizzazione Acquisto apparecchiature elettromedicali per allestimento posti letto integrativi di terapia intensiva quali: monitor, sistemi per ossigenoterapia, sistemi antidecubito, ventilatore polmonare.
Altre apparecchiature per terapia intensiva ad integrazione della dotazione comune: emogasanalizzatore portatile</t>
  </si>
  <si>
    <t xml:space="preserve"> TI-CAM_POLLA_189 </t>
  </si>
  <si>
    <t>PRESIDIO OSPEDALIERO "LUIGI CURTO" DI POLLA</t>
  </si>
  <si>
    <t>POLLA</t>
  </si>
  <si>
    <t xml:space="preserve"> TI-CAM_VALLO DELLA LUCANIA_190 </t>
  </si>
  <si>
    <t>P. O. "SAN LUCA" DI VALLO DELLA LUCANIA</t>
  </si>
  <si>
    <t>VALLO DELLA LUCANIA</t>
  </si>
  <si>
    <t xml:space="preserve"> TI-CAM_AGROPOLI_191 </t>
  </si>
  <si>
    <t>C87H20003380005</t>
  </si>
  <si>
    <t>Ristrutturazione e rifunzionalizzazione degli spazi con adeguamento degli impianti elettrici, di climatizzazione e impianti di GAS medicali; Messa in opera dei filtri per la decontaminazione e zona rossa; Creazione di ambienti a pressione negativa e realizzazione di pareti a schermatura anti covid-19.Acquisto apparecchiature elettromedicali per allestimento nuovi posti letto di terapia intensiva quali: monitor, pompe, letti elettrocomandati, sistemi antidecubito.
Altre apparecchiature per terapia intensiva per la dotazione comune: emogasanalizzatore portatile, defibrillatori, frigoriferi e frigoemoteche, ecotomografo portatile, videolaringoscopi, lampade scialitiche carrellate, elettrocardiografi, portatile per radiografia.
Arredi per terapia intensiva: armadi, scaffali, carrelli</t>
  </si>
  <si>
    <t>F67H21009180001</t>
  </si>
  <si>
    <t>"Interventi necessari per la realizzazione di:
- nr. 13 P.L.  DIS.I. DA DESTINARE ALLE MEDICINE"</t>
  </si>
  <si>
    <t>F65F21003050001</t>
  </si>
  <si>
    <t xml:space="preserve">Intervento su nuova struttura </t>
  </si>
  <si>
    <t>Palazzina Terapia intensiva per nr. 22 posti letto</t>
  </si>
  <si>
    <t xml:space="preserve"> - 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</si>
  <si>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</si>
  <si>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</si>
  <si>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</si>
  <si>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</si>
  <si>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</si>
  <si>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</si>
  <si>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</si>
  <si>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</si>
  <si>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</si>
  <si>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</si>
  <si>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</si>
  <si>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</si>
  <si>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 xml:space="preserve"> PS-CAM_CAPRI_192 </t>
  </si>
  <si>
    <t>B77H20023590005</t>
  </si>
  <si>
    <t>204</t>
  </si>
  <si>
    <t>150446</t>
  </si>
  <si>
    <t>CAPILUPI</t>
  </si>
  <si>
    <t>15044602</t>
  </si>
  <si>
    <t>PO CAPILUPI</t>
  </si>
  <si>
    <t>CAPRI</t>
  </si>
  <si>
    <t>DA ESEGUIRE nuove distribuzioni funzionali per “normale” attività, ulteriori adeguamenti per posti e percorsi COVID-19, adeguamenti per garantire la sicurezza degli operatori sanitari GIA' ESEGUITI (prima fase emergenziale) nuove distribuzioni funzionali per adeguamento percorsi e spazi dedicati a isolamento COVID-19</t>
  </si>
  <si>
    <t xml:space="preserve"> PS-CAM_NAPOLI_193 </t>
  </si>
  <si>
    <t>B67H20015880005</t>
  </si>
  <si>
    <t>150444</t>
  </si>
  <si>
    <t>SAN GIOVANNI BOSCO</t>
  </si>
  <si>
    <t>15044401</t>
  </si>
  <si>
    <t>P.O. SAN GIOVANNI BOSCO</t>
  </si>
  <si>
    <t>GIA' ESEGUITI nuove distribuzioni funzionali per adeguamento percorsi e spazi dedicati a isolamento COVID-19 (prima fase emergenziale)</t>
  </si>
  <si>
    <t xml:space="preserve"> PS-CAM_NAPOLI_194 </t>
  </si>
  <si>
    <t>B67H20015900005</t>
  </si>
  <si>
    <t>PRESIDIO OSPEDALIERO OSPEDALE DEL MARE</t>
  </si>
  <si>
    <t xml:space="preserve">GIA' ESEGUITI nuove distribuzioni funzionali per adeguamento percorsi e spazi dedicati a isolamento COVID-19 (prima fase emergenziale) </t>
  </si>
  <si>
    <t xml:space="preserve"> PS-CAM_CASTELLAMMARE DI STABIA_195 </t>
  </si>
  <si>
    <t>D18I20000620005</t>
  </si>
  <si>
    <t>206</t>
  </si>
  <si>
    <t>Ristrutturazione del Pronto Soccorso del P.O. San Leonardo per la realizzazione di spazi strutturali dedicati COVID-19</t>
  </si>
  <si>
    <t xml:space="preserve"> PS-CAM_NOLA_196 </t>
  </si>
  <si>
    <t>D78I20000630005</t>
  </si>
  <si>
    <t>Ristrutturazione dei locali al piano seminterrato del P.O. di Nola per la realizzazione di spazi strutturali dedicati COVID-19</t>
  </si>
  <si>
    <t xml:space="preserve"> PS-CAM_SORRENTO_197 </t>
  </si>
  <si>
    <t>D88I20000790005</t>
  </si>
  <si>
    <t>Ristrutturazione dei locali adiacenti al Pronto Soccorso esistente del P.O. di Sorrento per la realizzazione di spazi strutturali dedicati COVID-19</t>
  </si>
  <si>
    <t xml:space="preserve"> PS-CAM_AVERSA_198 </t>
  </si>
  <si>
    <t>203</t>
  </si>
  <si>
    <t>adeguamento percorsi differenziati</t>
  </si>
  <si>
    <t xml:space="preserve"> PS-CAM_SESSA AURUNCA_199 </t>
  </si>
  <si>
    <t xml:space="preserve"> PS-CAM_PIEDIMONTE MATESE_200 </t>
  </si>
  <si>
    <t xml:space="preserve"> PS-CAM_MARCIANISE_201 </t>
  </si>
  <si>
    <t xml:space="preserve"> PS-CAM_BENEVENTO_202 </t>
  </si>
  <si>
    <t>C81B21016080001</t>
  </si>
  <si>
    <t>Implementazione di un Pronto Soccorso COVID dedicato</t>
  </si>
  <si>
    <t xml:space="preserve"> PS-CAM_Avellino_203 </t>
  </si>
  <si>
    <t>C34E20003100001</t>
  </si>
  <si>
    <t>905</t>
  </si>
  <si>
    <t>150905</t>
  </si>
  <si>
    <t>15090501</t>
  </si>
  <si>
    <t>Lavori di adeguamento del Pronto soccorso esistente e ampliamento per realizzazione area pre-triage</t>
  </si>
  <si>
    <t xml:space="preserve"> PS-CAM_Ariano Irpino_204 </t>
  </si>
  <si>
    <t>H98I20000030003</t>
  </si>
  <si>
    <t>201</t>
  </si>
  <si>
    <t>150140</t>
  </si>
  <si>
    <t>15014000</t>
  </si>
  <si>
    <t>Emergenza COVID-19 – Realizzazione locali Pronto Soccorso dedicato per pazienti sospetti COVID-19 o potenzialmente contagiosi, in attesa di diagnosi</t>
  </si>
  <si>
    <t xml:space="preserve"> PS-CAM_NAPOLI_205 </t>
  </si>
  <si>
    <t>H62C20000670002</t>
  </si>
  <si>
    <t>903</t>
  </si>
  <si>
    <t>Ristrutturazione</t>
  </si>
  <si>
    <t xml:space="preserve"> PS-CAM_NAPOLI_206 </t>
  </si>
  <si>
    <t xml:space="preserve"> PS-CAM_Pozzuoli_207 </t>
  </si>
  <si>
    <t>G87H20002190001</t>
  </si>
  <si>
    <t>205</t>
  </si>
  <si>
    <t>150191</t>
  </si>
  <si>
    <t>15019100</t>
  </si>
  <si>
    <t>P.O. Pozzuoli S.M. DELLE GRAZIE - Ampliamento Pronto Soccorso e percorsi differenziati Covid afferenti</t>
  </si>
  <si>
    <t xml:space="preserve"> PS-CAM_Giugliano_208 </t>
  </si>
  <si>
    <t>G92C20000580001</t>
  </si>
  <si>
    <t>150058</t>
  </si>
  <si>
    <t>OSPEDALE SAN GIULIANO</t>
  </si>
  <si>
    <t>15005800</t>
  </si>
  <si>
    <t>GIUGLIANO</t>
  </si>
  <si>
    <t>P.O. Giugliano -Ampliamento Pronto Soccorso e percorsi differenziati Covid afferenti</t>
  </si>
  <si>
    <t xml:space="preserve"> PS-CAM_Lacco Ameno_209 </t>
  </si>
  <si>
    <t>G47H21010330002</t>
  </si>
  <si>
    <t>150070</t>
  </si>
  <si>
    <t>OSPEDALE RIZZOLI</t>
  </si>
  <si>
    <t>15007000</t>
  </si>
  <si>
    <t>LACCO AMENO</t>
  </si>
  <si>
    <t>P.O. Ischia -Ampliamento Pronto Soccorso e percorsi differenziati Covid afferenti</t>
  </si>
  <si>
    <t xml:space="preserve"> PS-CAM_Caserta_210 </t>
  </si>
  <si>
    <t>C25F20000360002</t>
  </si>
  <si>
    <t>907</t>
  </si>
  <si>
    <t>150907</t>
  </si>
  <si>
    <t>15090700</t>
  </si>
  <si>
    <t>ristrutturazione delle aree e dei relativi percorsi di isolamento del pronto soccorso</t>
  </si>
  <si>
    <t xml:space="preserve"> PS-CAM_CAVA DE' TIRRENI_211 </t>
  </si>
  <si>
    <t>904</t>
  </si>
  <si>
    <t>150904</t>
  </si>
  <si>
    <t>15090404</t>
  </si>
  <si>
    <t>BASE</t>
  </si>
  <si>
    <t>ADEGUAMENTO REPARTO PRONTO SOCCORSO</t>
  </si>
  <si>
    <t xml:space="preserve"> PS-CAM_NAPOLI_212 </t>
  </si>
  <si>
    <t>C67H20003610001</t>
  </si>
  <si>
    <t>909</t>
  </si>
  <si>
    <t>15090900</t>
  </si>
  <si>
    <t>PRONTO SOCCORSO OSTETRICO/PERCORSO NASCITA. Adeguamento e ampliamento del Pronto soccorso Ostetrico e del Punto Nascita per la strutturazione di percorsi assistenziali distinti per gestanti Covid e non Covid con riqualificazione delle aree esistenti</t>
  </si>
  <si>
    <t xml:space="preserve"> PS-CAM_Avellino_213 </t>
  </si>
  <si>
    <t>C37H20003260001</t>
  </si>
  <si>
    <t>15090502</t>
  </si>
  <si>
    <t xml:space="preserve">Lavori di adeguamento del Pronto soccorso esistente </t>
  </si>
  <si>
    <t xml:space="preserve"> PS-CAM_NAPOLI_214 </t>
  </si>
  <si>
    <t>901</t>
  </si>
  <si>
    <t>150901</t>
  </si>
  <si>
    <t>AO CARDARELLI</t>
  </si>
  <si>
    <t>15090100</t>
  </si>
  <si>
    <t xml:space="preserve">Impiantistica strutturale di funzionalizzazione </t>
  </si>
  <si>
    <t>RISTRUTTURAZIONE del PRONTO SOCCORSO per creare percosi sporco-pulito e spazi in gradi di permettere l'assietnza sanitaria nelle diverse ondate della pandemia</t>
  </si>
  <si>
    <t xml:space="preserve"> PS-CAM_Nocera_215 </t>
  </si>
  <si>
    <t>C77H20003070001</t>
  </si>
  <si>
    <t>207</t>
  </si>
  <si>
    <t>150154</t>
  </si>
  <si>
    <t>15015401</t>
  </si>
  <si>
    <t xml:space="preserve">SA </t>
  </si>
  <si>
    <t>realizzazione percorsi ed aree dedicate pazienti covid-19 upgrade e nuovi investimento biotecnologie</t>
  </si>
  <si>
    <t xml:space="preserve"> PS-CAM_Sarno_216 </t>
  </si>
  <si>
    <t>150163</t>
  </si>
  <si>
    <t>15016300</t>
  </si>
  <si>
    <t xml:space="preserve"> PS-CAM_VALLO DELLA LUCANIA_217 </t>
  </si>
  <si>
    <t>150165</t>
  </si>
  <si>
    <t>15016500</t>
  </si>
  <si>
    <t>TABELLA 4</t>
  </si>
  <si>
    <t>SEDE DEL MEZZO DI SOCCORSO</t>
  </si>
  <si>
    <t xml:space="preserve"> MT-CAM_Servizio 118 - emergenza_218 </t>
  </si>
  <si>
    <t>B69J20002830005</t>
  </si>
  <si>
    <t>SERVIZIO 118 - EMERGENZA</t>
  </si>
  <si>
    <t xml:space="preserve"> MT-CAM_Servizio 118 - emergenza_219 </t>
  </si>
  <si>
    <t xml:space="preserve"> MT-CAM_Servizio 118 - trasporto secondario no COVID_220 </t>
  </si>
  <si>
    <t>SERVIZIO 118 - TRASPORTO SECONDARIO NO COVID</t>
  </si>
  <si>
    <t xml:space="preserve"> MT-CAM_Servizio 118 - trasporto secondario COVID-19_221 </t>
  </si>
  <si>
    <t>SERVIZIO 118 - TRASPORTO SECONDARIO COVID-19</t>
  </si>
  <si>
    <t xml:space="preserve"> MT-CAM_Servizio 118 - trasporto secondario dimissioni protette_222 </t>
  </si>
  <si>
    <t>SERVIZIO 118 - TRASPORTO SECONDARIO DIMISSIONI PROTETTE</t>
  </si>
  <si>
    <t xml:space="preserve"> MT-CAM_PIAZZA MIRAGLIA _223 </t>
  </si>
  <si>
    <t>I69J20003590002</t>
  </si>
  <si>
    <t xml:space="preserve">PIAZZA MIRAGLIA </t>
  </si>
  <si>
    <t xml:space="preserve"> MT-CAM_P.O. AVERSA_224 </t>
  </si>
  <si>
    <t>P.O. AVERSA</t>
  </si>
  <si>
    <t xml:space="preserve"> MT-CAM_P.O. MADDALONI (OSPEDALE COVID)_225 </t>
  </si>
  <si>
    <t>P.O. MADDALONI (OSPEDALE COVID)</t>
  </si>
  <si>
    <t xml:space="preserve"> MT-CAM_P.O. MARCIANISE_226 </t>
  </si>
  <si>
    <t>P.O. MARCIANISE</t>
  </si>
  <si>
    <t xml:space="preserve"> MT-CAM_P.O. SESSA AURUNCA_227 </t>
  </si>
  <si>
    <t>P.O. SESSA AURUNCA</t>
  </si>
  <si>
    <t xml:space="preserve"> MT-CAM_P.O. SANTA MARIA CAPUA VETERE_228 </t>
  </si>
  <si>
    <t>P.O. SANTA MARIA CAPUA VETERE</t>
  </si>
  <si>
    <t xml:space="preserve"> MT-CAM_P.O. PIEDIMONTE MATESE_229 </t>
  </si>
  <si>
    <t>P.O. PIEDIMONTE MATESE</t>
  </si>
  <si>
    <t xml:space="preserve"> MT-CAM_PO RUMMO_230 </t>
  </si>
  <si>
    <t xml:space="preserve"> MT-CAM_AVELLINO_231 </t>
  </si>
  <si>
    <t>C39J20001970001</t>
  </si>
  <si>
    <t xml:space="preserve"> MT-CAM_P.O. Pozzuoli_232 </t>
  </si>
  <si>
    <t>G79J20003680002</t>
  </si>
  <si>
    <t>P.O. POZZUOLI</t>
  </si>
  <si>
    <t xml:space="preserve"> MT-CAM_Sant Anna e San Sebastiano_233 </t>
  </si>
  <si>
    <t xml:space="preserve"> MT-CAM_AOU Ruggi_234 </t>
  </si>
  <si>
    <t>CIG 8024516815</t>
  </si>
  <si>
    <t>AOU RUGGI</t>
  </si>
  <si>
    <t xml:space="preserve"> MT-CAM_AO Cardarelli_235 </t>
  </si>
  <si>
    <t xml:space="preserve"> MT-CAM_AO Cardarelli_236 </t>
  </si>
  <si>
    <t>F69J20001210001</t>
  </si>
  <si>
    <t xml:space="preserve"> MT-CAM_Nocera _237 </t>
  </si>
  <si>
    <t xml:space="preserve">NOCERA </t>
  </si>
  <si>
    <t xml:space="preserve"> MT-CAM_Eboli_238 </t>
  </si>
  <si>
    <t xml:space="preserve"> MT-CAM_Roccdaspide _239 </t>
  </si>
  <si>
    <t xml:space="preserve">ROCCDASPIDE </t>
  </si>
  <si>
    <t xml:space="preserve"> MT-CAM_Vallo della lucania_240 </t>
  </si>
  <si>
    <t xml:space="preserve"> MT-CAM_Presso il distretto ASL AV_241 </t>
  </si>
  <si>
    <t xml:space="preserve"> H99J20002640002 </t>
  </si>
  <si>
    <t>PRESSO IL DISTRETTO ASL AV</t>
  </si>
  <si>
    <t xml:space="preserve"> MT-CAM_Presso il distretto ASL BN_242 </t>
  </si>
  <si>
    <t>H89J20002970001</t>
  </si>
  <si>
    <t>ASL BENEVENTO</t>
  </si>
  <si>
    <t>PRESSO IL DISTRETTO ASL BN</t>
  </si>
  <si>
    <t xml:space="preserve"> MT-CAM_P.O. MADDALONI (OSPEDALE COVID)_243 </t>
  </si>
  <si>
    <t xml:space="preserve"> MT-CAM_Servizio 118 - trasporto secondario dimissioni protette_244 </t>
  </si>
  <si>
    <t xml:space="preserve"> MT-CAM_PRESSO IL DISTRETTO PRINCIPALE_245 </t>
  </si>
  <si>
    <t>PRESSO IL DISTRETTO PRINCIPALE</t>
  </si>
  <si>
    <t xml:space="preserve"> MT-CAM_Nocera _247 </t>
  </si>
  <si>
    <t xml:space="preserve"> MT-CAM_AO Cardarelli_248 </t>
  </si>
  <si>
    <t xml:space="preserve"> MT-CAM_AO Santobono_249 </t>
  </si>
  <si>
    <t>H69J20002040006</t>
  </si>
  <si>
    <t>AO SANTOBONO</t>
  </si>
  <si>
    <t xml:space="preserve"> MT-CAM_Cotugno_250 </t>
  </si>
  <si>
    <t xml:space="preserve"> MT-CAM_AOU Ruggi_251 </t>
  </si>
  <si>
    <t xml:space="preserve"> MT-CAM_AVELLINO_252 </t>
  </si>
  <si>
    <t>C39J20001980001</t>
  </si>
  <si>
    <t xml:space="preserve"> MT-CAM_PO RUMMO_253 </t>
  </si>
  <si>
    <t xml:space="preserve"> MT-CAM_Sant Anna e San Sebastiano_254 </t>
  </si>
  <si>
    <t xml:space="preserve"> MT-CAM_AOU Vanvitelli_255 </t>
  </si>
  <si>
    <t>AOU VANVITELLI</t>
  </si>
  <si>
    <t xml:space="preserve"> MT-CAM_A.O.U. Federico II_256 </t>
  </si>
  <si>
    <t xml:space="preserve"> C69J20001760002 </t>
  </si>
  <si>
    <t>A.O.U. FEDERICO II</t>
  </si>
  <si>
    <t xml:space="preserve"> MT-CAM_Pascale_257 </t>
  </si>
  <si>
    <t>PASCALE</t>
  </si>
  <si>
    <t xml:space="preserve"> Totale </t>
  </si>
  <si>
    <t>H29J20000870003-H29J20002130001</t>
  </si>
  <si>
    <t>I58I20000210001</t>
  </si>
  <si>
    <t>I78I20000300001</t>
  </si>
  <si>
    <t>H62C20000680002</t>
  </si>
  <si>
    <t>tipo C</t>
  </si>
  <si>
    <t>tipo A</t>
  </si>
  <si>
    <t>tipo B</t>
  </si>
  <si>
    <t>tipo A1 ex D.M. n.487 del 20/11/1997 e  tipo C della Norma Europea UNI EN 1789:2010</t>
  </si>
  <si>
    <t>Ambulanza in configurazione soccorso Tipo B Certificazione EN 1789</t>
  </si>
  <si>
    <t>Tipo B: Ambulanza di trasporto e per Pronto Soccorso</t>
  </si>
  <si>
    <t>Tipologia A - accessoriata anche per  trasposto neonatale</t>
  </si>
  <si>
    <t>tipo A1</t>
  </si>
  <si>
    <t>tipo A2</t>
  </si>
  <si>
    <t>tipo A1 ex D.M.n.487 del 20/11/1997 e tipo C della Norma Europea UNI EN 1789:2010</t>
  </si>
  <si>
    <t>Ambulanza tipo A con attrezzaggio specifico</t>
  </si>
  <si>
    <t>tipo A con particolare tipo di allestimento</t>
  </si>
  <si>
    <t>tipo C (rif. Norma ENI1789-2014)</t>
  </si>
  <si>
    <t>ACQUISTO AMBULANZE</t>
  </si>
  <si>
    <t>Ambulanze da acquistare [n°]</t>
  </si>
  <si>
    <t>Indicare tipologia allestimento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</si>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</sst>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8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0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0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59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0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59" xfId="0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2" borderId="22" xfId="0" applyNumberFormat="1" applyFont="1" applyFill="1" applyBorder="1" applyAlignment="1" applyProtection="1">
      <alignment horizontal="center" vertical="center"/>
      <protection locked="0"/>
    </xf>
    <xf numFmtId="0" fontId="0" fillId="3" borderId="22" xfId="0" applyFill="1" applyBorder="1"/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wrapText="1"/>
    </xf>
    <xf numFmtId="0" fontId="0" fillId="11" borderId="22" xfId="0" applyFill="1" applyBorder="1" applyAlignment="1">
      <alignment wrapText="1"/>
    </xf>
    <xf numFmtId="0" fontId="16" fillId="12" borderId="22" xfId="0" applyFont="1" applyFill="1" applyBorder="1" applyAlignment="1" applyProtection="1">
      <alignment horizontal="center" vertical="center" textRotation="90" wrapText="1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1" borderId="22" xfId="0" applyNumberFormat="1" applyFill="1" applyBorder="1" applyAlignment="1">
      <alignment wrapText="1"/>
    </xf>
    <xf numFmtId="164" fontId="14" fillId="9" borderId="22" xfId="0" applyNumberFormat="1" applyFont="1" applyFill="1" applyBorder="1" applyAlignment="1">
      <alignment horizontal="center" vertical="center" wrapText="1"/>
    </xf>
    <xf numFmtId="164" fontId="6" fillId="10" borderId="22" xfId="0" applyNumberFormat="1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13" fillId="0" borderId="61" xfId="0" applyFont="1" applyBorder="1" applyProtection="1">
      <protection locked="0"/>
    </xf>
    <xf numFmtId="0" fontId="13" fillId="0" borderId="19" xfId="0" applyFont="1" applyBorder="1" applyProtection="1">
      <protection locked="0"/>
    </xf>
    <xf numFmtId="0" fontId="0" fillId="0" borderId="52" xfId="0" applyBorder="1" applyProtection="1">
      <protection locked="0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22" xfId="0" applyFont="1" applyFill="1" applyBorder="1" applyAlignment="1" applyProtection="1">
      <alignment horizontal="center" vertical="center"/>
      <protection locked="0"/>
    </xf>
    <xf numFmtId="0" fontId="2" fillId="8" borderId="22" xfId="0" applyFont="1" applyFill="1" applyBorder="1" applyAlignment="1" applyProtection="1">
      <alignment horizontal="center" vertical="center"/>
      <protection locked="0"/>
    </xf>
    <xf numFmtId="0" fontId="2" fillId="12" borderId="22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60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rgb="FFFFCCCC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9" tableBorderDxfId="58">
  <autoFilter ref="C1:C5" xr:uid="{BEA078D6-9E28-4466-B56B-3D163C625567}"/>
  <tableColumns count="1">
    <tableColumn id="1" xr3:uid="{74500398-6274-4EC2-B5D4-00682C0184CB}" name="OGGETTO DEL CONTRATTO" dataDxfId="5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150" totalsRowShown="0" headerRowDxfId="56" dataDxfId="54" headerRowBorderDxfId="55" tableBorderDxfId="53" totalsRowBorderDxfId="52">
  <autoFilter ref="E1:E150" xr:uid="{A8F93214-0810-40C4-B4EB-BFA2470D22EA}"/>
  <tableColumns count="1">
    <tableColumn id="1" xr3:uid="{17FFE62B-7DB0-4C42-9C28-A01C4D0F9FE4}" name="CODICE INTERVENTO" dataDxfId="5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TAB_REND" displayName="TAB_REND" ref="A14:AI514" totalsRowShown="0" headerRowDxfId="50" dataDxfId="48" headerRowBorderDxfId="49" tableBorderDxfId="47" totalsRowBorderDxfId="46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/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/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/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45"/>
    <tableColumn id="2" xr3:uid="{1B46E263-3ED5-486B-8DCE-4A162EC64C8F}" uniqueName="2" name="Descrizione_ramo_CND" queryTableFieldId="2" dataDxfId="44"/>
    <tableColumn id="4" xr3:uid="{3788B1BE-AD37-434E-B8B0-60F747E7C765}" uniqueName="4" name="Livello_finale" queryTableFieldId="4" dataDxfId="4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962ED-76A5-4013-B868-779BC653E602}">
  <sheetPr codeName="Foglio3"/>
  <dimension ref="B1:V91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5" t="s">
        <v>16951</v>
      </c>
    </row>
    <row r="2" spans="2:22" x14ac:dyDescent="0.25">
      <c r="B2" s="145" t="s">
        <v>16952</v>
      </c>
    </row>
    <row r="4" spans="2:22" s="146" customFormat="1" ht="24.75" customHeight="1" x14ac:dyDescent="0.25">
      <c r="B4" s="179" t="s">
        <v>16953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1"/>
      <c r="O4" s="182" t="s">
        <v>16954</v>
      </c>
      <c r="P4" s="183"/>
      <c r="Q4" s="183"/>
      <c r="R4" s="183"/>
      <c r="S4" s="183"/>
      <c r="T4" s="183"/>
      <c r="U4" s="183"/>
      <c r="V4" s="184"/>
    </row>
    <row r="5" spans="2:22" x14ac:dyDescent="0.25">
      <c r="B5" s="167">
        <v>1</v>
      </c>
      <c r="C5" s="167">
        <v>2</v>
      </c>
      <c r="D5" s="167">
        <v>3</v>
      </c>
      <c r="E5" s="167">
        <v>4</v>
      </c>
      <c r="F5" s="167">
        <v>5</v>
      </c>
      <c r="G5" s="167">
        <v>6</v>
      </c>
      <c r="H5" s="167">
        <v>7</v>
      </c>
      <c r="I5" s="167">
        <v>8</v>
      </c>
      <c r="J5" s="167">
        <v>9</v>
      </c>
      <c r="K5" s="167">
        <v>10</v>
      </c>
      <c r="L5" s="167">
        <v>11</v>
      </c>
      <c r="M5" s="167">
        <v>12</v>
      </c>
      <c r="N5" s="167">
        <v>13</v>
      </c>
      <c r="O5" s="168">
        <v>14</v>
      </c>
      <c r="P5" s="168">
        <v>15</v>
      </c>
      <c r="Q5" s="168">
        <v>16</v>
      </c>
      <c r="R5" s="168">
        <v>17</v>
      </c>
      <c r="S5" s="168">
        <v>18</v>
      </c>
      <c r="T5" s="168">
        <v>19</v>
      </c>
      <c r="U5" s="168">
        <v>20</v>
      </c>
      <c r="V5" s="168">
        <v>21</v>
      </c>
    </row>
    <row r="6" spans="2:22" ht="200.1" customHeight="1" x14ac:dyDescent="0.25">
      <c r="B6" s="147" t="s">
        <v>16700</v>
      </c>
      <c r="C6" s="147" t="s">
        <v>16705</v>
      </c>
      <c r="D6" s="147" t="s">
        <v>16955</v>
      </c>
      <c r="E6" s="147" t="s">
        <v>16956</v>
      </c>
      <c r="F6" s="147" t="s">
        <v>16957</v>
      </c>
      <c r="G6" s="148" t="s">
        <v>16958</v>
      </c>
      <c r="H6" s="147" t="s">
        <v>16959</v>
      </c>
      <c r="I6" s="148" t="s">
        <v>16960</v>
      </c>
      <c r="J6" s="147" t="s">
        <v>16961</v>
      </c>
      <c r="K6" s="148" t="s">
        <v>16962</v>
      </c>
      <c r="L6" s="147" t="s">
        <v>16963</v>
      </c>
      <c r="M6" s="147" t="s">
        <v>16964</v>
      </c>
      <c r="N6" s="147" t="s">
        <v>16965</v>
      </c>
      <c r="O6" s="149" t="s">
        <v>16966</v>
      </c>
      <c r="P6" s="149" t="s">
        <v>16967</v>
      </c>
      <c r="Q6" s="149" t="s">
        <v>16968</v>
      </c>
      <c r="R6" s="149" t="s">
        <v>16969</v>
      </c>
      <c r="S6" s="149" t="s">
        <v>16715</v>
      </c>
      <c r="T6" s="150" t="s">
        <v>16954</v>
      </c>
      <c r="U6" s="149" t="s">
        <v>16970</v>
      </c>
      <c r="V6" s="149" t="s">
        <v>16971</v>
      </c>
    </row>
    <row r="7" spans="2:22" ht="30" x14ac:dyDescent="0.25">
      <c r="B7" s="161" t="s">
        <v>16972</v>
      </c>
      <c r="C7" s="169" t="s">
        <v>16973</v>
      </c>
      <c r="D7" s="170">
        <v>150</v>
      </c>
      <c r="E7" s="170" t="s">
        <v>16974</v>
      </c>
      <c r="F7" s="170">
        <v>204</v>
      </c>
      <c r="G7" s="169" t="s">
        <v>16975</v>
      </c>
      <c r="H7" s="170" t="s">
        <v>16976</v>
      </c>
      <c r="I7" s="169" t="s">
        <v>16977</v>
      </c>
      <c r="J7" s="170" t="s">
        <v>16978</v>
      </c>
      <c r="K7" s="169" t="s">
        <v>16977</v>
      </c>
      <c r="L7" s="161" t="s">
        <v>16979</v>
      </c>
      <c r="M7" s="161" t="s">
        <v>16980</v>
      </c>
      <c r="N7" s="160" t="s">
        <v>16981</v>
      </c>
      <c r="O7" s="171" t="s">
        <v>16982</v>
      </c>
      <c r="P7" s="171">
        <v>72</v>
      </c>
      <c r="Q7" s="171"/>
      <c r="R7" s="171"/>
      <c r="S7" s="172" t="s">
        <v>16983</v>
      </c>
      <c r="T7" s="172" t="s">
        <v>16984</v>
      </c>
      <c r="U7" s="173">
        <v>1450</v>
      </c>
      <c r="V7" s="171" t="s">
        <v>16985</v>
      </c>
    </row>
    <row r="8" spans="2:22" ht="30" x14ac:dyDescent="0.25">
      <c r="B8" s="161" t="s">
        <v>16986</v>
      </c>
      <c r="C8" s="169" t="s">
        <v>16987</v>
      </c>
      <c r="D8" s="170">
        <v>150</v>
      </c>
      <c r="E8" s="170" t="s">
        <v>16974</v>
      </c>
      <c r="F8" s="170">
        <v>904</v>
      </c>
      <c r="G8" s="169" t="s">
        <v>16988</v>
      </c>
      <c r="H8" s="170">
        <v>150904</v>
      </c>
      <c r="I8" s="169" t="s">
        <v>16989</v>
      </c>
      <c r="J8" s="170">
        <v>15090401</v>
      </c>
      <c r="K8" s="169" t="s">
        <v>16989</v>
      </c>
      <c r="L8" s="161" t="s">
        <v>16990</v>
      </c>
      <c r="M8" s="161" t="s">
        <v>16991</v>
      </c>
      <c r="N8" s="160" t="s">
        <v>16981</v>
      </c>
      <c r="O8" s="171" t="s">
        <v>16982</v>
      </c>
      <c r="P8" s="171">
        <v>24</v>
      </c>
      <c r="Q8" s="171"/>
      <c r="R8" s="171"/>
      <c r="S8" s="172" t="s">
        <v>16983</v>
      </c>
      <c r="T8" s="172" t="s">
        <v>16992</v>
      </c>
      <c r="U8" s="173">
        <v>537</v>
      </c>
      <c r="V8" s="171" t="s">
        <v>16985</v>
      </c>
    </row>
    <row r="9" spans="2:22" ht="195" customHeight="1" x14ac:dyDescent="0.25">
      <c r="B9" s="161" t="s">
        <v>16993</v>
      </c>
      <c r="C9" s="169" t="s">
        <v>16994</v>
      </c>
      <c r="D9" s="170">
        <v>150</v>
      </c>
      <c r="E9" s="170" t="s">
        <v>16974</v>
      </c>
      <c r="F9" s="170">
        <v>907</v>
      </c>
      <c r="G9" s="169" t="s">
        <v>16995</v>
      </c>
      <c r="H9" s="170">
        <v>150907</v>
      </c>
      <c r="I9" s="169" t="s">
        <v>16996</v>
      </c>
      <c r="J9" s="170">
        <v>15090700</v>
      </c>
      <c r="K9" s="169" t="s">
        <v>16997</v>
      </c>
      <c r="L9" s="161" t="s">
        <v>16998</v>
      </c>
      <c r="M9" s="161" t="s">
        <v>16999</v>
      </c>
      <c r="N9" s="160" t="s">
        <v>16981</v>
      </c>
      <c r="O9" s="171" t="s">
        <v>16982</v>
      </c>
      <c r="P9" s="171">
        <v>24</v>
      </c>
      <c r="Q9" s="171"/>
      <c r="R9" s="171"/>
      <c r="S9" s="172" t="s">
        <v>16983</v>
      </c>
      <c r="T9" s="172" t="s">
        <v>17000</v>
      </c>
      <c r="U9" s="173">
        <v>471.41</v>
      </c>
      <c r="V9" s="171" t="s">
        <v>16985</v>
      </c>
    </row>
    <row r="10" spans="2:22" ht="60" customHeight="1" x14ac:dyDescent="0.25">
      <c r="B10" s="161" t="s">
        <v>17001</v>
      </c>
      <c r="C10" s="169" t="s">
        <v>17002</v>
      </c>
      <c r="D10" s="170">
        <v>150</v>
      </c>
      <c r="E10" s="170" t="s">
        <v>16974</v>
      </c>
      <c r="F10" s="170">
        <v>204</v>
      </c>
      <c r="G10" s="169" t="s">
        <v>16975</v>
      </c>
      <c r="H10" s="170">
        <v>150418</v>
      </c>
      <c r="I10" s="169" t="s">
        <v>17003</v>
      </c>
      <c r="J10" s="170" t="s">
        <v>17004</v>
      </c>
      <c r="K10" s="169" t="s">
        <v>17003</v>
      </c>
      <c r="L10" s="161" t="s">
        <v>16979</v>
      </c>
      <c r="M10" s="161" t="s">
        <v>16980</v>
      </c>
      <c r="N10" s="160" t="s">
        <v>17005</v>
      </c>
      <c r="O10" s="171" t="s">
        <v>16982</v>
      </c>
      <c r="P10" s="171">
        <v>10</v>
      </c>
      <c r="Q10" s="171">
        <v>20</v>
      </c>
      <c r="R10" s="171"/>
      <c r="S10" s="172" t="s">
        <v>16983</v>
      </c>
      <c r="T10" s="172" t="s">
        <v>17006</v>
      </c>
      <c r="U10" s="173">
        <v>1095</v>
      </c>
      <c r="V10" s="171" t="s">
        <v>17007</v>
      </c>
    </row>
    <row r="11" spans="2:22" ht="60" customHeight="1" x14ac:dyDescent="0.25">
      <c r="B11" s="161" t="s">
        <v>17008</v>
      </c>
      <c r="C11" s="169" t="s">
        <v>17009</v>
      </c>
      <c r="D11" s="170">
        <v>150</v>
      </c>
      <c r="E11" s="170" t="s">
        <v>16974</v>
      </c>
      <c r="F11" s="170">
        <v>901</v>
      </c>
      <c r="G11" s="169" t="s">
        <v>17010</v>
      </c>
      <c r="H11" s="170">
        <v>150901</v>
      </c>
      <c r="I11" s="169" t="s">
        <v>17010</v>
      </c>
      <c r="J11" s="170">
        <v>15090100</v>
      </c>
      <c r="K11" s="169" t="s">
        <v>17011</v>
      </c>
      <c r="L11" s="161" t="s">
        <v>16979</v>
      </c>
      <c r="M11" s="161" t="s">
        <v>16980</v>
      </c>
      <c r="N11" s="160" t="s">
        <v>16981</v>
      </c>
      <c r="O11" s="171" t="s">
        <v>16982</v>
      </c>
      <c r="P11" s="171"/>
      <c r="Q11" s="171">
        <v>8</v>
      </c>
      <c r="R11" s="171"/>
      <c r="S11" s="172" t="s">
        <v>17012</v>
      </c>
      <c r="T11" s="172" t="s">
        <v>17013</v>
      </c>
      <c r="U11" s="173">
        <v>295</v>
      </c>
      <c r="V11" s="171" t="s">
        <v>17007</v>
      </c>
    </row>
    <row r="12" spans="2:22" ht="30" x14ac:dyDescent="0.25">
      <c r="B12" s="161" t="s">
        <v>17014</v>
      </c>
      <c r="C12" s="169" t="s">
        <v>17015</v>
      </c>
      <c r="D12" s="170">
        <v>150</v>
      </c>
      <c r="E12" s="170" t="s">
        <v>16974</v>
      </c>
      <c r="F12" s="170">
        <v>901</v>
      </c>
      <c r="G12" s="169" t="s">
        <v>17010</v>
      </c>
      <c r="H12" s="170">
        <v>150901</v>
      </c>
      <c r="I12" s="169" t="s">
        <v>17010</v>
      </c>
      <c r="J12" s="170">
        <v>15090100</v>
      </c>
      <c r="K12" s="169" t="s">
        <v>17011</v>
      </c>
      <c r="L12" s="161" t="s">
        <v>16979</v>
      </c>
      <c r="M12" s="161" t="s">
        <v>16980</v>
      </c>
      <c r="N12" s="160" t="s">
        <v>16981</v>
      </c>
      <c r="O12" s="171" t="s">
        <v>16982</v>
      </c>
      <c r="P12" s="171"/>
      <c r="Q12" s="171">
        <v>5</v>
      </c>
      <c r="R12" s="171"/>
      <c r="S12" s="172" t="s">
        <v>17012</v>
      </c>
      <c r="T12" s="172" t="s">
        <v>17016</v>
      </c>
      <c r="U12" s="173">
        <v>275</v>
      </c>
      <c r="V12" s="171" t="s">
        <v>17007</v>
      </c>
    </row>
    <row r="13" spans="2:22" x14ac:dyDescent="0.25">
      <c r="B13" s="161" t="s">
        <v>17017</v>
      </c>
      <c r="C13" s="169" t="s">
        <v>17018</v>
      </c>
      <c r="D13" s="170">
        <v>150</v>
      </c>
      <c r="E13" s="170" t="s">
        <v>16974</v>
      </c>
      <c r="F13" s="170">
        <v>901</v>
      </c>
      <c r="G13" s="169" t="s">
        <v>17010</v>
      </c>
      <c r="H13" s="170">
        <v>150901</v>
      </c>
      <c r="I13" s="169" t="s">
        <v>17010</v>
      </c>
      <c r="J13" s="170">
        <v>15090100</v>
      </c>
      <c r="K13" s="169" t="s">
        <v>17011</v>
      </c>
      <c r="L13" s="161" t="s">
        <v>16979</v>
      </c>
      <c r="M13" s="161" t="s">
        <v>16980</v>
      </c>
      <c r="N13" s="160" t="s">
        <v>16981</v>
      </c>
      <c r="O13" s="171" t="s">
        <v>16982</v>
      </c>
      <c r="P13" s="171">
        <v>6</v>
      </c>
      <c r="Q13" s="171"/>
      <c r="R13" s="171"/>
      <c r="S13" s="172" t="s">
        <v>17019</v>
      </c>
      <c r="T13" s="172" t="s">
        <v>17020</v>
      </c>
      <c r="U13" s="173">
        <v>650</v>
      </c>
      <c r="V13" s="171" t="s">
        <v>17007</v>
      </c>
    </row>
    <row r="14" spans="2:22" ht="60" customHeight="1" x14ac:dyDescent="0.25">
      <c r="B14" s="161" t="s">
        <v>17021</v>
      </c>
      <c r="C14" s="169" t="s">
        <v>17022</v>
      </c>
      <c r="D14" s="170">
        <v>150</v>
      </c>
      <c r="E14" s="170" t="s">
        <v>16974</v>
      </c>
      <c r="F14" s="170">
        <v>901</v>
      </c>
      <c r="G14" s="169" t="s">
        <v>17010</v>
      </c>
      <c r="H14" s="170">
        <v>150901</v>
      </c>
      <c r="I14" s="169" t="s">
        <v>17010</v>
      </c>
      <c r="J14" s="170">
        <v>15090100</v>
      </c>
      <c r="K14" s="169" t="s">
        <v>17011</v>
      </c>
      <c r="L14" s="161" t="s">
        <v>16979</v>
      </c>
      <c r="M14" s="161" t="s">
        <v>16980</v>
      </c>
      <c r="N14" s="160" t="s">
        <v>16981</v>
      </c>
      <c r="O14" s="171" t="s">
        <v>16982</v>
      </c>
      <c r="P14" s="171">
        <v>22</v>
      </c>
      <c r="Q14" s="171"/>
      <c r="R14" s="171"/>
      <c r="S14" s="172" t="s">
        <v>17019</v>
      </c>
      <c r="T14" s="172" t="s">
        <v>17023</v>
      </c>
      <c r="U14" s="173">
        <v>1000</v>
      </c>
      <c r="V14" s="171" t="s">
        <v>17007</v>
      </c>
    </row>
    <row r="15" spans="2:22" ht="60" customHeight="1" x14ac:dyDescent="0.25">
      <c r="B15" s="161" t="s">
        <v>17024</v>
      </c>
      <c r="C15" s="169" t="s">
        <v>17025</v>
      </c>
      <c r="D15" s="170">
        <v>150</v>
      </c>
      <c r="E15" s="170" t="s">
        <v>16974</v>
      </c>
      <c r="F15" s="170">
        <v>901</v>
      </c>
      <c r="G15" s="169" t="s">
        <v>17010</v>
      </c>
      <c r="H15" s="170">
        <v>150901</v>
      </c>
      <c r="I15" s="169" t="s">
        <v>17010</v>
      </c>
      <c r="J15" s="170">
        <v>15090100</v>
      </c>
      <c r="K15" s="169" t="s">
        <v>17011</v>
      </c>
      <c r="L15" s="161" t="s">
        <v>16979</v>
      </c>
      <c r="M15" s="161" t="s">
        <v>16980</v>
      </c>
      <c r="N15" s="160" t="s">
        <v>16981</v>
      </c>
      <c r="O15" s="171" t="s">
        <v>16982</v>
      </c>
      <c r="P15" s="171">
        <v>8</v>
      </c>
      <c r="Q15" s="171"/>
      <c r="R15" s="171"/>
      <c r="S15" s="172" t="s">
        <v>17019</v>
      </c>
      <c r="T15" s="172" t="s">
        <v>17026</v>
      </c>
      <c r="U15" s="173">
        <v>275</v>
      </c>
      <c r="V15" s="171" t="s">
        <v>17007</v>
      </c>
    </row>
    <row r="16" spans="2:22" ht="60" customHeight="1" x14ac:dyDescent="0.25">
      <c r="B16" s="161" t="s">
        <v>17027</v>
      </c>
      <c r="C16" s="169" t="s">
        <v>17028</v>
      </c>
      <c r="D16" s="170">
        <v>150</v>
      </c>
      <c r="E16" s="170" t="s">
        <v>16974</v>
      </c>
      <c r="F16" s="170">
        <v>901</v>
      </c>
      <c r="G16" s="169" t="s">
        <v>17010</v>
      </c>
      <c r="H16" s="170">
        <v>150901</v>
      </c>
      <c r="I16" s="169" t="s">
        <v>17010</v>
      </c>
      <c r="J16" s="170">
        <v>15090100</v>
      </c>
      <c r="K16" s="169" t="s">
        <v>17011</v>
      </c>
      <c r="L16" s="161" t="s">
        <v>16979</v>
      </c>
      <c r="M16" s="161" t="s">
        <v>16980</v>
      </c>
      <c r="N16" s="160" t="s">
        <v>16981</v>
      </c>
      <c r="O16" s="171" t="s">
        <v>16982</v>
      </c>
      <c r="P16" s="171">
        <v>4</v>
      </c>
      <c r="Q16" s="171"/>
      <c r="R16" s="171"/>
      <c r="S16" s="172" t="s">
        <v>17019</v>
      </c>
      <c r="T16" s="172" t="s">
        <v>17029</v>
      </c>
      <c r="U16" s="173">
        <v>150</v>
      </c>
      <c r="V16" s="171" t="s">
        <v>17007</v>
      </c>
    </row>
    <row r="17" spans="2:22" ht="30" x14ac:dyDescent="0.25">
      <c r="B17" s="161" t="s">
        <v>17030</v>
      </c>
      <c r="C17" s="169" t="s">
        <v>17031</v>
      </c>
      <c r="D17" s="170">
        <v>150</v>
      </c>
      <c r="E17" s="170" t="s">
        <v>16974</v>
      </c>
      <c r="F17" s="170">
        <v>901</v>
      </c>
      <c r="G17" s="169" t="s">
        <v>17010</v>
      </c>
      <c r="H17" s="170">
        <v>150901</v>
      </c>
      <c r="I17" s="169" t="s">
        <v>17010</v>
      </c>
      <c r="J17" s="170">
        <v>15090100</v>
      </c>
      <c r="K17" s="169" t="s">
        <v>17011</v>
      </c>
      <c r="L17" s="161" t="s">
        <v>16979</v>
      </c>
      <c r="M17" s="161" t="s">
        <v>16980</v>
      </c>
      <c r="N17" s="160" t="s">
        <v>16981</v>
      </c>
      <c r="O17" s="171" t="s">
        <v>16982</v>
      </c>
      <c r="P17" s="171">
        <v>8</v>
      </c>
      <c r="Q17" s="171"/>
      <c r="R17" s="171"/>
      <c r="S17" s="172" t="s">
        <v>17019</v>
      </c>
      <c r="T17" s="172" t="s">
        <v>17032</v>
      </c>
      <c r="U17" s="173">
        <v>350</v>
      </c>
      <c r="V17" s="171" t="s">
        <v>17007</v>
      </c>
    </row>
    <row r="18" spans="2:22" ht="30" x14ac:dyDescent="0.25">
      <c r="B18" s="161" t="s">
        <v>17033</v>
      </c>
      <c r="C18" s="169" t="s">
        <v>17034</v>
      </c>
      <c r="D18" s="170">
        <v>150</v>
      </c>
      <c r="E18" s="170" t="s">
        <v>16974</v>
      </c>
      <c r="F18" s="170">
        <v>206</v>
      </c>
      <c r="G18" s="169" t="s">
        <v>17035</v>
      </c>
      <c r="H18" s="170" t="s">
        <v>17036</v>
      </c>
      <c r="I18" s="169" t="s">
        <v>17037</v>
      </c>
      <c r="J18" s="170" t="s">
        <v>17038</v>
      </c>
      <c r="K18" s="169" t="s">
        <v>17039</v>
      </c>
      <c r="L18" s="161" t="s">
        <v>17040</v>
      </c>
      <c r="M18" s="161" t="s">
        <v>16980</v>
      </c>
      <c r="N18" s="160" t="s">
        <v>17041</v>
      </c>
      <c r="O18" s="171" t="s">
        <v>16982</v>
      </c>
      <c r="P18" s="171">
        <v>13</v>
      </c>
      <c r="Q18" s="171"/>
      <c r="R18" s="171"/>
      <c r="S18" s="172" t="s">
        <v>17042</v>
      </c>
      <c r="T18" s="172" t="s">
        <v>17043</v>
      </c>
      <c r="U18" s="173">
        <v>475</v>
      </c>
      <c r="V18" s="171" t="s">
        <v>16985</v>
      </c>
    </row>
    <row r="19" spans="2:22" ht="30" x14ac:dyDescent="0.25">
      <c r="B19" s="161" t="s">
        <v>17044</v>
      </c>
      <c r="C19" s="169" t="s">
        <v>17045</v>
      </c>
      <c r="D19" s="170">
        <v>150</v>
      </c>
      <c r="E19" s="170" t="s">
        <v>16974</v>
      </c>
      <c r="F19" s="170">
        <v>206</v>
      </c>
      <c r="G19" s="169" t="s">
        <v>17035</v>
      </c>
      <c r="H19" s="170" t="s">
        <v>17046</v>
      </c>
      <c r="I19" s="169" t="s">
        <v>17047</v>
      </c>
      <c r="J19" s="170" t="s">
        <v>17048</v>
      </c>
      <c r="K19" s="169" t="s">
        <v>17049</v>
      </c>
      <c r="L19" s="161" t="s">
        <v>17050</v>
      </c>
      <c r="M19" s="161" t="s">
        <v>16980</v>
      </c>
      <c r="N19" s="160" t="s">
        <v>17005</v>
      </c>
      <c r="O19" s="171" t="s">
        <v>16982</v>
      </c>
      <c r="P19" s="171">
        <v>7</v>
      </c>
      <c r="Q19" s="171"/>
      <c r="R19" s="171"/>
      <c r="S19" s="172" t="s">
        <v>17051</v>
      </c>
      <c r="T19" s="172" t="s">
        <v>17052</v>
      </c>
      <c r="U19" s="173">
        <v>530</v>
      </c>
      <c r="V19" s="171" t="s">
        <v>16985</v>
      </c>
    </row>
    <row r="20" spans="2:22" ht="45" x14ac:dyDescent="0.25">
      <c r="B20" s="161" t="s">
        <v>17053</v>
      </c>
      <c r="C20" s="169" t="s">
        <v>17054</v>
      </c>
      <c r="D20" s="170">
        <v>150</v>
      </c>
      <c r="E20" s="170" t="s">
        <v>16974</v>
      </c>
      <c r="F20" s="170">
        <v>206</v>
      </c>
      <c r="G20" s="169" t="s">
        <v>17035</v>
      </c>
      <c r="H20" s="170" t="s">
        <v>17055</v>
      </c>
      <c r="I20" s="169" t="s">
        <v>17056</v>
      </c>
      <c r="J20" s="170" t="s">
        <v>17057</v>
      </c>
      <c r="K20" s="169" t="s">
        <v>17058</v>
      </c>
      <c r="L20" s="161" t="s">
        <v>17059</v>
      </c>
      <c r="M20" s="161" t="s">
        <v>16980</v>
      </c>
      <c r="N20" s="160" t="s">
        <v>17041</v>
      </c>
      <c r="O20" s="171" t="s">
        <v>16982</v>
      </c>
      <c r="P20" s="171">
        <v>4</v>
      </c>
      <c r="Q20" s="171"/>
      <c r="R20" s="171"/>
      <c r="S20" s="172" t="s">
        <v>17051</v>
      </c>
      <c r="T20" s="172" t="s">
        <v>17060</v>
      </c>
      <c r="U20" s="173">
        <v>600</v>
      </c>
      <c r="V20" s="171" t="s">
        <v>16985</v>
      </c>
    </row>
    <row r="21" spans="2:22" ht="30" x14ac:dyDescent="0.25">
      <c r="B21" s="161" t="s">
        <v>17061</v>
      </c>
      <c r="C21" s="169" t="s">
        <v>17062</v>
      </c>
      <c r="D21" s="170">
        <v>150</v>
      </c>
      <c r="E21" s="170" t="s">
        <v>16974</v>
      </c>
      <c r="F21" s="170">
        <v>206</v>
      </c>
      <c r="G21" s="169" t="s">
        <v>17035</v>
      </c>
      <c r="H21" s="170" t="s">
        <v>17063</v>
      </c>
      <c r="I21" s="169" t="s">
        <v>17064</v>
      </c>
      <c r="J21" s="170" t="s">
        <v>17065</v>
      </c>
      <c r="K21" s="169" t="s">
        <v>17066</v>
      </c>
      <c r="L21" s="161" t="s">
        <v>17067</v>
      </c>
      <c r="M21" s="161" t="s">
        <v>16980</v>
      </c>
      <c r="N21" s="160" t="s">
        <v>17041</v>
      </c>
      <c r="O21" s="171" t="s">
        <v>16982</v>
      </c>
      <c r="P21" s="171">
        <v>12</v>
      </c>
      <c r="Q21" s="171"/>
      <c r="R21" s="171"/>
      <c r="S21" s="172" t="s">
        <v>17051</v>
      </c>
      <c r="T21" s="172" t="s">
        <v>17068</v>
      </c>
      <c r="U21" s="173">
        <v>760</v>
      </c>
      <c r="V21" s="171" t="s">
        <v>17007</v>
      </c>
    </row>
    <row r="22" spans="2:22" ht="30" x14ac:dyDescent="0.25">
      <c r="B22" s="161" t="s">
        <v>17069</v>
      </c>
      <c r="C22" s="169" t="s">
        <v>17070</v>
      </c>
      <c r="D22" s="170">
        <v>150</v>
      </c>
      <c r="E22" s="170" t="s">
        <v>16974</v>
      </c>
      <c r="F22" s="170">
        <v>206</v>
      </c>
      <c r="G22" s="169" t="s">
        <v>17035</v>
      </c>
      <c r="H22" s="170" t="s">
        <v>17036</v>
      </c>
      <c r="I22" s="169" t="s">
        <v>17037</v>
      </c>
      <c r="J22" s="170" t="s">
        <v>17038</v>
      </c>
      <c r="K22" s="169" t="s">
        <v>17039</v>
      </c>
      <c r="L22" s="161" t="s">
        <v>17040</v>
      </c>
      <c r="M22" s="161" t="s">
        <v>16980</v>
      </c>
      <c r="N22" s="160" t="s">
        <v>17041</v>
      </c>
      <c r="O22" s="171" t="s">
        <v>16982</v>
      </c>
      <c r="P22" s="171"/>
      <c r="Q22" s="171">
        <v>20</v>
      </c>
      <c r="R22" s="171"/>
      <c r="S22" s="172" t="s">
        <v>17051</v>
      </c>
      <c r="T22" s="172" t="s">
        <v>17071</v>
      </c>
      <c r="U22" s="173">
        <v>910</v>
      </c>
      <c r="V22" s="171" t="s">
        <v>16985</v>
      </c>
    </row>
    <row r="23" spans="2:22" ht="30" x14ac:dyDescent="0.25">
      <c r="B23" s="161" t="s">
        <v>17072</v>
      </c>
      <c r="C23" s="169" t="s">
        <v>17073</v>
      </c>
      <c r="D23" s="170">
        <v>150</v>
      </c>
      <c r="E23" s="170" t="s">
        <v>16974</v>
      </c>
      <c r="F23" s="170">
        <v>206</v>
      </c>
      <c r="G23" s="169" t="s">
        <v>17035</v>
      </c>
      <c r="H23" s="170" t="s">
        <v>17055</v>
      </c>
      <c r="I23" s="169" t="s">
        <v>17056</v>
      </c>
      <c r="J23" s="170" t="s">
        <v>17057</v>
      </c>
      <c r="K23" s="169" t="s">
        <v>17058</v>
      </c>
      <c r="L23" s="161" t="s">
        <v>17059</v>
      </c>
      <c r="M23" s="161" t="s">
        <v>16980</v>
      </c>
      <c r="N23" s="160" t="s">
        <v>17041</v>
      </c>
      <c r="O23" s="171" t="s">
        <v>16982</v>
      </c>
      <c r="P23" s="171"/>
      <c r="Q23" s="171">
        <v>12</v>
      </c>
      <c r="R23" s="171"/>
      <c r="S23" s="172" t="s">
        <v>17051</v>
      </c>
      <c r="T23" s="172" t="s">
        <v>17074</v>
      </c>
      <c r="U23" s="173">
        <v>230</v>
      </c>
      <c r="V23" s="171" t="s">
        <v>16985</v>
      </c>
    </row>
    <row r="24" spans="2:22" ht="45" x14ac:dyDescent="0.25">
      <c r="B24" s="161" t="s">
        <v>17075</v>
      </c>
      <c r="C24" s="169" t="s">
        <v>17076</v>
      </c>
      <c r="D24" s="170">
        <v>150</v>
      </c>
      <c r="E24" s="170" t="s">
        <v>16974</v>
      </c>
      <c r="F24" s="170">
        <v>206</v>
      </c>
      <c r="G24" s="169" t="s">
        <v>17035</v>
      </c>
      <c r="H24" s="170" t="s">
        <v>17063</v>
      </c>
      <c r="I24" s="169" t="s">
        <v>17064</v>
      </c>
      <c r="J24" s="170" t="s">
        <v>17065</v>
      </c>
      <c r="K24" s="169" t="s">
        <v>17066</v>
      </c>
      <c r="L24" s="161" t="s">
        <v>17067</v>
      </c>
      <c r="M24" s="161" t="s">
        <v>16980</v>
      </c>
      <c r="N24" s="160" t="s">
        <v>17041</v>
      </c>
      <c r="O24" s="171" t="s">
        <v>16982</v>
      </c>
      <c r="P24" s="171"/>
      <c r="Q24" s="171">
        <v>12</v>
      </c>
      <c r="R24" s="171"/>
      <c r="S24" s="172" t="s">
        <v>17051</v>
      </c>
      <c r="T24" s="172" t="s">
        <v>17077</v>
      </c>
      <c r="U24" s="173">
        <v>400</v>
      </c>
      <c r="V24" s="171" t="s">
        <v>17007</v>
      </c>
    </row>
    <row r="25" spans="2:22" ht="30" x14ac:dyDescent="0.25">
      <c r="B25" s="161" t="s">
        <v>17078</v>
      </c>
      <c r="C25" s="169" t="s">
        <v>17079</v>
      </c>
      <c r="D25" s="170">
        <v>150</v>
      </c>
      <c r="E25" s="170" t="s">
        <v>16974</v>
      </c>
      <c r="F25" s="170">
        <v>206</v>
      </c>
      <c r="G25" s="169" t="s">
        <v>17035</v>
      </c>
      <c r="H25" s="170" t="s">
        <v>17036</v>
      </c>
      <c r="I25" s="169" t="s">
        <v>17037</v>
      </c>
      <c r="J25" s="170" t="s">
        <v>17080</v>
      </c>
      <c r="K25" s="169" t="s">
        <v>17081</v>
      </c>
      <c r="L25" s="161" t="s">
        <v>17082</v>
      </c>
      <c r="M25" s="161" t="s">
        <v>16980</v>
      </c>
      <c r="N25" s="160" t="s">
        <v>17005</v>
      </c>
      <c r="O25" s="171" t="s">
        <v>16982</v>
      </c>
      <c r="P25" s="171"/>
      <c r="Q25" s="171">
        <v>6</v>
      </c>
      <c r="R25" s="171"/>
      <c r="S25" s="172" t="s">
        <v>17051</v>
      </c>
      <c r="T25" s="172" t="s">
        <v>17083</v>
      </c>
      <c r="U25" s="173">
        <v>456</v>
      </c>
      <c r="V25" s="171" t="s">
        <v>16985</v>
      </c>
    </row>
    <row r="26" spans="2:22" ht="30" x14ac:dyDescent="0.25">
      <c r="B26" s="161" t="s">
        <v>17084</v>
      </c>
      <c r="C26" s="169" t="s">
        <v>17547</v>
      </c>
      <c r="D26" s="170">
        <v>150</v>
      </c>
      <c r="E26" s="170" t="s">
        <v>16974</v>
      </c>
      <c r="F26" s="170">
        <v>203</v>
      </c>
      <c r="G26" s="169" t="s">
        <v>17085</v>
      </c>
      <c r="H26" s="170" t="s">
        <v>17086</v>
      </c>
      <c r="I26" s="169" t="s">
        <v>17087</v>
      </c>
      <c r="J26" s="170" t="s">
        <v>17088</v>
      </c>
      <c r="K26" s="169" t="s">
        <v>17087</v>
      </c>
      <c r="L26" s="161" t="s">
        <v>17089</v>
      </c>
      <c r="M26" s="161" t="s">
        <v>16999</v>
      </c>
      <c r="N26" s="160" t="s">
        <v>17041</v>
      </c>
      <c r="O26" s="171" t="s">
        <v>16982</v>
      </c>
      <c r="P26" s="171">
        <v>7</v>
      </c>
      <c r="Q26" s="171">
        <v>8</v>
      </c>
      <c r="R26" s="171"/>
      <c r="S26" s="172" t="s">
        <v>17012</v>
      </c>
      <c r="T26" s="172" t="s">
        <v>17090</v>
      </c>
      <c r="U26" s="173">
        <v>700</v>
      </c>
      <c r="V26" s="171" t="s">
        <v>17007</v>
      </c>
    </row>
    <row r="27" spans="2:22" ht="30" x14ac:dyDescent="0.25">
      <c r="B27" s="161" t="s">
        <v>17091</v>
      </c>
      <c r="C27" s="169" t="s">
        <v>17547</v>
      </c>
      <c r="D27" s="170">
        <v>150</v>
      </c>
      <c r="E27" s="170" t="s">
        <v>16974</v>
      </c>
      <c r="F27" s="170">
        <v>203</v>
      </c>
      <c r="G27" s="169" t="s">
        <v>17085</v>
      </c>
      <c r="H27" s="170" t="s">
        <v>17092</v>
      </c>
      <c r="I27" s="169" t="s">
        <v>17093</v>
      </c>
      <c r="J27" s="170" t="s">
        <v>17094</v>
      </c>
      <c r="K27" s="169" t="s">
        <v>17093</v>
      </c>
      <c r="L27" s="161" t="s">
        <v>17095</v>
      </c>
      <c r="M27" s="161" t="s">
        <v>16999</v>
      </c>
      <c r="N27" s="160" t="s">
        <v>17041</v>
      </c>
      <c r="O27" s="171" t="s">
        <v>16982</v>
      </c>
      <c r="P27" s="171">
        <v>7</v>
      </c>
      <c r="Q27" s="171">
        <v>4</v>
      </c>
      <c r="R27" s="171"/>
      <c r="S27" s="172" t="s">
        <v>17012</v>
      </c>
      <c r="T27" s="172" t="s">
        <v>17090</v>
      </c>
      <c r="U27" s="173">
        <v>620</v>
      </c>
      <c r="V27" s="171" t="s">
        <v>16985</v>
      </c>
    </row>
    <row r="28" spans="2:22" ht="30" x14ac:dyDescent="0.25">
      <c r="B28" s="161" t="s">
        <v>17096</v>
      </c>
      <c r="C28" s="169" t="s">
        <v>17547</v>
      </c>
      <c r="D28" s="170">
        <v>150</v>
      </c>
      <c r="E28" s="170" t="s">
        <v>16974</v>
      </c>
      <c r="F28" s="170">
        <v>203</v>
      </c>
      <c r="G28" s="169" t="s">
        <v>17085</v>
      </c>
      <c r="H28" s="170" t="s">
        <v>17097</v>
      </c>
      <c r="I28" s="169" t="s">
        <v>17098</v>
      </c>
      <c r="J28" s="170" t="s">
        <v>17099</v>
      </c>
      <c r="K28" s="169" t="s">
        <v>17098</v>
      </c>
      <c r="L28" s="161" t="s">
        <v>17100</v>
      </c>
      <c r="M28" s="161" t="s">
        <v>16999</v>
      </c>
      <c r="N28" s="160" t="s">
        <v>17005</v>
      </c>
      <c r="O28" s="171" t="s">
        <v>16982</v>
      </c>
      <c r="P28" s="171">
        <v>4</v>
      </c>
      <c r="Q28" s="171">
        <v>2</v>
      </c>
      <c r="R28" s="171"/>
      <c r="S28" s="172" t="s">
        <v>17012</v>
      </c>
      <c r="T28" s="172" t="s">
        <v>17090</v>
      </c>
      <c r="U28" s="173">
        <v>320</v>
      </c>
      <c r="V28" s="171" t="s">
        <v>16985</v>
      </c>
    </row>
    <row r="29" spans="2:22" ht="30" x14ac:dyDescent="0.25">
      <c r="B29" s="161" t="s">
        <v>17101</v>
      </c>
      <c r="C29" s="169" t="s">
        <v>17547</v>
      </c>
      <c r="D29" s="170">
        <v>150</v>
      </c>
      <c r="E29" s="170" t="s">
        <v>16974</v>
      </c>
      <c r="F29" s="170">
        <v>203</v>
      </c>
      <c r="G29" s="169" t="s">
        <v>17085</v>
      </c>
      <c r="H29" s="170" t="s">
        <v>17102</v>
      </c>
      <c r="I29" s="169" t="s">
        <v>17103</v>
      </c>
      <c r="J29" s="170" t="s">
        <v>17104</v>
      </c>
      <c r="K29" s="169" t="s">
        <v>17103</v>
      </c>
      <c r="L29" s="161" t="s">
        <v>17105</v>
      </c>
      <c r="M29" s="161" t="s">
        <v>16999</v>
      </c>
      <c r="N29" s="160" t="s">
        <v>17005</v>
      </c>
      <c r="O29" s="171" t="s">
        <v>16982</v>
      </c>
      <c r="P29" s="171">
        <v>3</v>
      </c>
      <c r="Q29" s="171">
        <v>9</v>
      </c>
      <c r="R29" s="171"/>
      <c r="S29" s="172" t="s">
        <v>17012</v>
      </c>
      <c r="T29" s="172" t="s">
        <v>17090</v>
      </c>
      <c r="U29" s="173">
        <v>480</v>
      </c>
      <c r="V29" s="171" t="s">
        <v>17007</v>
      </c>
    </row>
    <row r="30" spans="2:22" ht="30" x14ac:dyDescent="0.25">
      <c r="B30" s="161" t="s">
        <v>17106</v>
      </c>
      <c r="C30" s="169" t="s">
        <v>17547</v>
      </c>
      <c r="D30" s="170">
        <v>150</v>
      </c>
      <c r="E30" s="170" t="s">
        <v>16974</v>
      </c>
      <c r="F30" s="170">
        <v>203</v>
      </c>
      <c r="G30" s="169" t="s">
        <v>17085</v>
      </c>
      <c r="H30" s="170" t="s">
        <v>17107</v>
      </c>
      <c r="I30" s="169" t="s">
        <v>17108</v>
      </c>
      <c r="J30" s="170" t="s">
        <v>17109</v>
      </c>
      <c r="K30" s="169" t="s">
        <v>17108</v>
      </c>
      <c r="L30" s="161" t="s">
        <v>17110</v>
      </c>
      <c r="M30" s="161" t="s">
        <v>16999</v>
      </c>
      <c r="N30" s="160" t="s">
        <v>17005</v>
      </c>
      <c r="O30" s="171" t="s">
        <v>16982</v>
      </c>
      <c r="P30" s="171">
        <v>3</v>
      </c>
      <c r="Q30" s="171"/>
      <c r="R30" s="171"/>
      <c r="S30" s="172" t="s">
        <v>17012</v>
      </c>
      <c r="T30" s="172" t="s">
        <v>17090</v>
      </c>
      <c r="U30" s="173">
        <v>200</v>
      </c>
      <c r="V30" s="171" t="s">
        <v>17007</v>
      </c>
    </row>
    <row r="31" spans="2:22" ht="30" x14ac:dyDescent="0.25">
      <c r="B31" s="161" t="s">
        <v>17111</v>
      </c>
      <c r="C31" s="169" t="s">
        <v>17547</v>
      </c>
      <c r="D31" s="170">
        <v>150</v>
      </c>
      <c r="E31" s="170" t="s">
        <v>16974</v>
      </c>
      <c r="F31" s="170">
        <v>203</v>
      </c>
      <c r="G31" s="169" t="s">
        <v>17085</v>
      </c>
      <c r="H31" s="170" t="s">
        <v>17112</v>
      </c>
      <c r="I31" s="169" t="s">
        <v>17113</v>
      </c>
      <c r="J31" s="170" t="s">
        <v>17114</v>
      </c>
      <c r="K31" s="169" t="s">
        <v>17113</v>
      </c>
      <c r="L31" s="161" t="s">
        <v>17115</v>
      </c>
      <c r="M31" s="161" t="s">
        <v>16999</v>
      </c>
      <c r="N31" s="160" t="s">
        <v>17041</v>
      </c>
      <c r="O31" s="171" t="s">
        <v>16982</v>
      </c>
      <c r="P31" s="171">
        <v>6</v>
      </c>
      <c r="Q31" s="171">
        <v>10</v>
      </c>
      <c r="R31" s="171"/>
      <c r="S31" s="172" t="s">
        <v>17012</v>
      </c>
      <c r="T31" s="172" t="s">
        <v>17090</v>
      </c>
      <c r="U31" s="173">
        <v>850</v>
      </c>
      <c r="V31" s="171" t="s">
        <v>17007</v>
      </c>
    </row>
    <row r="32" spans="2:22" ht="30" x14ac:dyDescent="0.25">
      <c r="B32" s="161" t="s">
        <v>17116</v>
      </c>
      <c r="C32" s="169" t="s">
        <v>17547</v>
      </c>
      <c r="D32" s="170">
        <v>150</v>
      </c>
      <c r="E32" s="170" t="s">
        <v>16974</v>
      </c>
      <c r="F32" s="170">
        <v>203</v>
      </c>
      <c r="G32" s="169" t="s">
        <v>17085</v>
      </c>
      <c r="H32" s="170" t="s">
        <v>17107</v>
      </c>
      <c r="I32" s="169" t="s">
        <v>17108</v>
      </c>
      <c r="J32" s="170" t="s">
        <v>17109</v>
      </c>
      <c r="K32" s="169" t="s">
        <v>17108</v>
      </c>
      <c r="L32" s="161" t="s">
        <v>17110</v>
      </c>
      <c r="M32" s="161" t="s">
        <v>16999</v>
      </c>
      <c r="N32" s="160" t="s">
        <v>17005</v>
      </c>
      <c r="O32" s="171" t="s">
        <v>16982</v>
      </c>
      <c r="P32" s="171">
        <v>5</v>
      </c>
      <c r="Q32" s="171">
        <v>20</v>
      </c>
      <c r="R32" s="171"/>
      <c r="S32" s="172" t="s">
        <v>16983</v>
      </c>
      <c r="T32" s="172" t="s">
        <v>17090</v>
      </c>
      <c r="U32" s="173">
        <v>1200</v>
      </c>
      <c r="V32" s="171" t="s">
        <v>17007</v>
      </c>
    </row>
    <row r="33" spans="2:22" ht="30" x14ac:dyDescent="0.25">
      <c r="B33" s="161" t="s">
        <v>17117</v>
      </c>
      <c r="C33" s="169" t="s">
        <v>17118</v>
      </c>
      <c r="D33" s="170">
        <v>150</v>
      </c>
      <c r="E33" s="170" t="s">
        <v>16974</v>
      </c>
      <c r="F33" s="170">
        <v>908</v>
      </c>
      <c r="G33" s="169" t="s">
        <v>17119</v>
      </c>
      <c r="H33" s="170" t="s">
        <v>17120</v>
      </c>
      <c r="I33" s="169" t="s">
        <v>17121</v>
      </c>
      <c r="J33" s="170" t="s">
        <v>17122</v>
      </c>
      <c r="K33" s="169" t="s">
        <v>17121</v>
      </c>
      <c r="L33" s="161" t="s">
        <v>16979</v>
      </c>
      <c r="M33" s="161" t="s">
        <v>16980</v>
      </c>
      <c r="N33" s="160" t="s">
        <v>17005</v>
      </c>
      <c r="O33" s="171" t="s">
        <v>16982</v>
      </c>
      <c r="P33" s="171">
        <v>4</v>
      </c>
      <c r="Q33" s="171">
        <v>2</v>
      </c>
      <c r="R33" s="171"/>
      <c r="S33" s="172" t="s">
        <v>17012</v>
      </c>
      <c r="T33" s="172" t="s">
        <v>17123</v>
      </c>
      <c r="U33" s="173">
        <v>300</v>
      </c>
      <c r="V33" s="171" t="s">
        <v>16985</v>
      </c>
    </row>
    <row r="34" spans="2:22" ht="30" x14ac:dyDescent="0.25">
      <c r="B34" s="161" t="s">
        <v>17124</v>
      </c>
      <c r="C34" s="169" t="s">
        <v>17125</v>
      </c>
      <c r="D34" s="170">
        <v>150</v>
      </c>
      <c r="E34" s="170" t="s">
        <v>16974</v>
      </c>
      <c r="F34" s="170">
        <v>908</v>
      </c>
      <c r="G34" s="169" t="s">
        <v>17119</v>
      </c>
      <c r="H34" s="170" t="s">
        <v>17120</v>
      </c>
      <c r="I34" s="169" t="s">
        <v>17121</v>
      </c>
      <c r="J34" s="170" t="s">
        <v>17122</v>
      </c>
      <c r="K34" s="169" t="s">
        <v>17121</v>
      </c>
      <c r="L34" s="161" t="s">
        <v>16979</v>
      </c>
      <c r="M34" s="161" t="s">
        <v>16980</v>
      </c>
      <c r="N34" s="160" t="s">
        <v>17005</v>
      </c>
      <c r="O34" s="171" t="s">
        <v>16982</v>
      </c>
      <c r="P34" s="171">
        <v>6</v>
      </c>
      <c r="Q34" s="171"/>
      <c r="R34" s="171"/>
      <c r="S34" s="172" t="s">
        <v>16983</v>
      </c>
      <c r="T34" s="172" t="s">
        <v>17126</v>
      </c>
      <c r="U34" s="173">
        <v>330</v>
      </c>
      <c r="V34" s="171" t="s">
        <v>17007</v>
      </c>
    </row>
    <row r="35" spans="2:22" ht="60" x14ac:dyDescent="0.25">
      <c r="B35" s="161" t="s">
        <v>17127</v>
      </c>
      <c r="C35" s="169" t="s">
        <v>17128</v>
      </c>
      <c r="D35" s="170">
        <v>150</v>
      </c>
      <c r="E35" s="170" t="s">
        <v>16974</v>
      </c>
      <c r="F35" s="170">
        <v>908</v>
      </c>
      <c r="G35" s="169" t="s">
        <v>17119</v>
      </c>
      <c r="H35" s="170" t="s">
        <v>17120</v>
      </c>
      <c r="I35" s="169" t="s">
        <v>17121</v>
      </c>
      <c r="J35" s="170" t="s">
        <v>17122</v>
      </c>
      <c r="K35" s="169" t="s">
        <v>17121</v>
      </c>
      <c r="L35" s="161" t="s">
        <v>16979</v>
      </c>
      <c r="M35" s="161" t="s">
        <v>16980</v>
      </c>
      <c r="N35" s="160" t="s">
        <v>17041</v>
      </c>
      <c r="O35" s="171" t="s">
        <v>16982</v>
      </c>
      <c r="P35" s="171">
        <v>6</v>
      </c>
      <c r="Q35" s="171">
        <v>4</v>
      </c>
      <c r="R35" s="171"/>
      <c r="S35" s="172" t="s">
        <v>17012</v>
      </c>
      <c r="T35" s="172" t="s">
        <v>17129</v>
      </c>
      <c r="U35" s="173">
        <v>5400</v>
      </c>
      <c r="V35" s="171" t="s">
        <v>16985</v>
      </c>
    </row>
    <row r="36" spans="2:22" x14ac:dyDescent="0.25">
      <c r="B36" s="161" t="s">
        <v>17130</v>
      </c>
      <c r="C36" s="169" t="s">
        <v>17131</v>
      </c>
      <c r="D36" s="170">
        <v>150</v>
      </c>
      <c r="E36" s="170" t="s">
        <v>16974</v>
      </c>
      <c r="F36" s="170">
        <v>903</v>
      </c>
      <c r="G36" s="169" t="s">
        <v>17132</v>
      </c>
      <c r="H36" s="170" t="s">
        <v>17133</v>
      </c>
      <c r="I36" s="169" t="s">
        <v>17134</v>
      </c>
      <c r="J36" s="170" t="s">
        <v>17135</v>
      </c>
      <c r="K36" s="169" t="s">
        <v>17136</v>
      </c>
      <c r="L36" s="161" t="s">
        <v>16979</v>
      </c>
      <c r="M36" s="161" t="s">
        <v>16980</v>
      </c>
      <c r="N36" s="160" t="s">
        <v>16981</v>
      </c>
      <c r="O36" s="171" t="s">
        <v>17137</v>
      </c>
      <c r="P36" s="171">
        <v>8</v>
      </c>
      <c r="Q36" s="171"/>
      <c r="R36" s="171"/>
      <c r="S36" s="172" t="s">
        <v>16983</v>
      </c>
      <c r="T36" s="172" t="s">
        <v>17138</v>
      </c>
      <c r="U36" s="173">
        <v>500</v>
      </c>
      <c r="V36" s="171" t="s">
        <v>16985</v>
      </c>
    </row>
    <row r="37" spans="2:22" x14ac:dyDescent="0.25">
      <c r="B37" s="161" t="s">
        <v>17139</v>
      </c>
      <c r="C37" s="169" t="s">
        <v>17140</v>
      </c>
      <c r="D37" s="170">
        <v>150</v>
      </c>
      <c r="E37" s="170" t="s">
        <v>16974</v>
      </c>
      <c r="F37" s="170">
        <v>903</v>
      </c>
      <c r="G37" s="169" t="s">
        <v>17132</v>
      </c>
      <c r="H37" s="170" t="s">
        <v>17133</v>
      </c>
      <c r="I37" s="169" t="s">
        <v>17134</v>
      </c>
      <c r="J37" s="170" t="s">
        <v>17135</v>
      </c>
      <c r="K37" s="169" t="s">
        <v>17136</v>
      </c>
      <c r="L37" s="161" t="s">
        <v>16979</v>
      </c>
      <c r="M37" s="161" t="s">
        <v>16980</v>
      </c>
      <c r="N37" s="160" t="s">
        <v>16981</v>
      </c>
      <c r="O37" s="171" t="s">
        <v>17137</v>
      </c>
      <c r="P37" s="171"/>
      <c r="Q37" s="171">
        <v>16</v>
      </c>
      <c r="R37" s="171"/>
      <c r="S37" s="172" t="s">
        <v>16983</v>
      </c>
      <c r="T37" s="172" t="s">
        <v>17138</v>
      </c>
      <c r="U37" s="173">
        <v>1000</v>
      </c>
      <c r="V37" s="171" t="s">
        <v>16985</v>
      </c>
    </row>
    <row r="38" spans="2:22" x14ac:dyDescent="0.25">
      <c r="B38" s="161" t="s">
        <v>17141</v>
      </c>
      <c r="C38" s="169" t="s">
        <v>17142</v>
      </c>
      <c r="D38" s="170">
        <v>150</v>
      </c>
      <c r="E38" s="170" t="s">
        <v>16974</v>
      </c>
      <c r="F38" s="170">
        <v>903</v>
      </c>
      <c r="G38" s="169" t="s">
        <v>17132</v>
      </c>
      <c r="H38" s="170" t="s">
        <v>17133</v>
      </c>
      <c r="I38" s="169" t="s">
        <v>17134</v>
      </c>
      <c r="J38" s="170" t="s">
        <v>17143</v>
      </c>
      <c r="K38" s="169" t="s">
        <v>17144</v>
      </c>
      <c r="L38" s="161" t="s">
        <v>16979</v>
      </c>
      <c r="M38" s="161" t="s">
        <v>16980</v>
      </c>
      <c r="N38" s="160" t="s">
        <v>17005</v>
      </c>
      <c r="O38" s="171" t="s">
        <v>17137</v>
      </c>
      <c r="P38" s="171"/>
      <c r="Q38" s="171">
        <v>12</v>
      </c>
      <c r="R38" s="171"/>
      <c r="S38" s="172" t="s">
        <v>17012</v>
      </c>
      <c r="T38" s="172" t="s">
        <v>17138</v>
      </c>
      <c r="U38" s="173">
        <v>700</v>
      </c>
      <c r="V38" s="171" t="s">
        <v>16985</v>
      </c>
    </row>
    <row r="39" spans="2:22" x14ac:dyDescent="0.25">
      <c r="B39" s="161" t="s">
        <v>17145</v>
      </c>
      <c r="C39" s="169" t="s">
        <v>17146</v>
      </c>
      <c r="D39" s="170">
        <v>150</v>
      </c>
      <c r="E39" s="170" t="s">
        <v>16974</v>
      </c>
      <c r="F39" s="170">
        <v>903</v>
      </c>
      <c r="G39" s="169" t="s">
        <v>17132</v>
      </c>
      <c r="H39" s="170" t="s">
        <v>17133</v>
      </c>
      <c r="I39" s="169" t="s">
        <v>17134</v>
      </c>
      <c r="J39" s="170" t="s">
        <v>17147</v>
      </c>
      <c r="K39" s="169" t="s">
        <v>17148</v>
      </c>
      <c r="L39" s="161" t="s">
        <v>16979</v>
      </c>
      <c r="M39" s="161" t="s">
        <v>16980</v>
      </c>
      <c r="N39" s="160" t="s">
        <v>16981</v>
      </c>
      <c r="O39" s="171" t="s">
        <v>17137</v>
      </c>
      <c r="P39" s="171"/>
      <c r="Q39" s="171">
        <v>10</v>
      </c>
      <c r="R39" s="171"/>
      <c r="S39" s="172" t="s">
        <v>17012</v>
      </c>
      <c r="T39" s="172" t="s">
        <v>17138</v>
      </c>
      <c r="U39" s="173">
        <v>600</v>
      </c>
      <c r="V39" s="171" t="s">
        <v>16985</v>
      </c>
    </row>
    <row r="40" spans="2:22" x14ac:dyDescent="0.25">
      <c r="B40" s="161" t="s">
        <v>17149</v>
      </c>
      <c r="C40" s="169" t="s">
        <v>17146</v>
      </c>
      <c r="D40" s="170">
        <v>150</v>
      </c>
      <c r="E40" s="170" t="s">
        <v>16974</v>
      </c>
      <c r="F40" s="170">
        <v>903</v>
      </c>
      <c r="G40" s="169" t="s">
        <v>17132</v>
      </c>
      <c r="H40" s="170" t="s">
        <v>17133</v>
      </c>
      <c r="I40" s="169" t="s">
        <v>17134</v>
      </c>
      <c r="J40" s="170" t="s">
        <v>17147</v>
      </c>
      <c r="K40" s="169" t="s">
        <v>17148</v>
      </c>
      <c r="L40" s="161" t="s">
        <v>16979</v>
      </c>
      <c r="M40" s="161" t="s">
        <v>16980</v>
      </c>
      <c r="N40" s="160" t="s">
        <v>16981</v>
      </c>
      <c r="O40" s="171" t="s">
        <v>17137</v>
      </c>
      <c r="P40" s="171">
        <v>16</v>
      </c>
      <c r="Q40" s="171"/>
      <c r="R40" s="171"/>
      <c r="S40" s="172" t="s">
        <v>17012</v>
      </c>
      <c r="T40" s="172" t="s">
        <v>17138</v>
      </c>
      <c r="U40" s="173">
        <v>1000</v>
      </c>
      <c r="V40" s="171" t="s">
        <v>16985</v>
      </c>
    </row>
    <row r="41" spans="2:22" x14ac:dyDescent="0.25">
      <c r="B41" s="161" t="s">
        <v>17150</v>
      </c>
      <c r="C41" s="169" t="s">
        <v>17151</v>
      </c>
      <c r="D41" s="170">
        <v>150</v>
      </c>
      <c r="E41" s="170" t="s">
        <v>16974</v>
      </c>
      <c r="F41" s="170">
        <v>903</v>
      </c>
      <c r="G41" s="169" t="s">
        <v>17132</v>
      </c>
      <c r="H41" s="170" t="s">
        <v>17133</v>
      </c>
      <c r="I41" s="169" t="s">
        <v>17134</v>
      </c>
      <c r="J41" s="170" t="s">
        <v>17147</v>
      </c>
      <c r="K41" s="169" t="s">
        <v>17148</v>
      </c>
      <c r="L41" s="161" t="s">
        <v>16979</v>
      </c>
      <c r="M41" s="161" t="s">
        <v>16980</v>
      </c>
      <c r="N41" s="160" t="s">
        <v>16981</v>
      </c>
      <c r="O41" s="171" t="s">
        <v>16982</v>
      </c>
      <c r="P41" s="171">
        <v>8</v>
      </c>
      <c r="Q41" s="171"/>
      <c r="R41" s="171"/>
      <c r="S41" s="172" t="s">
        <v>17012</v>
      </c>
      <c r="T41" s="172" t="s">
        <v>17152</v>
      </c>
      <c r="U41" s="173">
        <v>500</v>
      </c>
      <c r="V41" s="171" t="s">
        <v>17007</v>
      </c>
    </row>
    <row r="42" spans="2:22" x14ac:dyDescent="0.25">
      <c r="B42" s="161" t="s">
        <v>17153</v>
      </c>
      <c r="C42" s="169" t="s">
        <v>17154</v>
      </c>
      <c r="D42" s="170">
        <v>150</v>
      </c>
      <c r="E42" s="170" t="s">
        <v>16974</v>
      </c>
      <c r="F42" s="170">
        <v>903</v>
      </c>
      <c r="G42" s="169" t="s">
        <v>17132</v>
      </c>
      <c r="H42" s="170" t="s">
        <v>17133</v>
      </c>
      <c r="I42" s="169" t="s">
        <v>17134</v>
      </c>
      <c r="J42" s="170" t="s">
        <v>17135</v>
      </c>
      <c r="K42" s="169" t="s">
        <v>17136</v>
      </c>
      <c r="L42" s="161" t="s">
        <v>16979</v>
      </c>
      <c r="M42" s="161" t="s">
        <v>16980</v>
      </c>
      <c r="N42" s="160" t="s">
        <v>16981</v>
      </c>
      <c r="O42" s="171" t="s">
        <v>16982</v>
      </c>
      <c r="P42" s="171">
        <v>8</v>
      </c>
      <c r="Q42" s="171"/>
      <c r="R42" s="171"/>
      <c r="S42" s="172" t="s">
        <v>17012</v>
      </c>
      <c r="T42" s="172" t="s">
        <v>17152</v>
      </c>
      <c r="U42" s="173">
        <v>500</v>
      </c>
      <c r="V42" s="171" t="s">
        <v>17007</v>
      </c>
    </row>
    <row r="43" spans="2:22" ht="38.25" customHeight="1" x14ac:dyDescent="0.25">
      <c r="B43" s="161" t="s">
        <v>17155</v>
      </c>
      <c r="C43" s="169" t="s">
        <v>17156</v>
      </c>
      <c r="D43" s="170">
        <v>150</v>
      </c>
      <c r="E43" s="170" t="s">
        <v>16974</v>
      </c>
      <c r="F43" s="170">
        <v>903</v>
      </c>
      <c r="G43" s="169" t="s">
        <v>17132</v>
      </c>
      <c r="H43" s="170" t="s">
        <v>17133</v>
      </c>
      <c r="I43" s="169" t="s">
        <v>17134</v>
      </c>
      <c r="J43" s="170" t="s">
        <v>17143</v>
      </c>
      <c r="K43" s="169" t="s">
        <v>17144</v>
      </c>
      <c r="L43" s="161" t="s">
        <v>16979</v>
      </c>
      <c r="M43" s="161" t="s">
        <v>16980</v>
      </c>
      <c r="N43" s="160" t="s">
        <v>17005</v>
      </c>
      <c r="O43" s="171" t="s">
        <v>16982</v>
      </c>
      <c r="P43" s="171">
        <v>8</v>
      </c>
      <c r="Q43" s="171"/>
      <c r="R43" s="171"/>
      <c r="S43" s="172" t="s">
        <v>17012</v>
      </c>
      <c r="T43" s="172" t="s">
        <v>17152</v>
      </c>
      <c r="U43" s="173">
        <v>500</v>
      </c>
      <c r="V43" s="171" t="s">
        <v>17007</v>
      </c>
    </row>
    <row r="44" spans="2:22" ht="32.25" customHeight="1" x14ac:dyDescent="0.25">
      <c r="B44" s="161" t="s">
        <v>17157</v>
      </c>
      <c r="C44" s="169" t="s">
        <v>17158</v>
      </c>
      <c r="D44" s="170" t="s">
        <v>17159</v>
      </c>
      <c r="E44" s="170" t="s">
        <v>16974</v>
      </c>
      <c r="F44" s="170" t="s">
        <v>17160</v>
      </c>
      <c r="G44" s="169" t="s">
        <v>17161</v>
      </c>
      <c r="H44" s="170" t="s">
        <v>17162</v>
      </c>
      <c r="I44" s="169" t="s">
        <v>17161</v>
      </c>
      <c r="J44" s="170" t="s">
        <v>17163</v>
      </c>
      <c r="K44" s="169" t="s">
        <v>17164</v>
      </c>
      <c r="L44" s="161" t="s">
        <v>17165</v>
      </c>
      <c r="M44" s="161" t="s">
        <v>17166</v>
      </c>
      <c r="N44" s="160" t="s">
        <v>16981</v>
      </c>
      <c r="O44" s="171" t="s">
        <v>16982</v>
      </c>
      <c r="P44" s="171">
        <v>10</v>
      </c>
      <c r="Q44" s="171"/>
      <c r="R44" s="171"/>
      <c r="S44" s="172" t="s">
        <v>17012</v>
      </c>
      <c r="T44" s="172" t="s">
        <v>17167</v>
      </c>
      <c r="U44" s="173">
        <v>500</v>
      </c>
      <c r="V44" s="171" t="s">
        <v>16985</v>
      </c>
    </row>
    <row r="45" spans="2:22" x14ac:dyDescent="0.25">
      <c r="B45" s="161" t="s">
        <v>17168</v>
      </c>
      <c r="C45" s="169" t="s">
        <v>17169</v>
      </c>
      <c r="D45" s="170" t="s">
        <v>17159</v>
      </c>
      <c r="E45" s="170" t="s">
        <v>16974</v>
      </c>
      <c r="F45" s="170" t="s">
        <v>17160</v>
      </c>
      <c r="G45" s="169" t="s">
        <v>17161</v>
      </c>
      <c r="H45" s="170" t="s">
        <v>17162</v>
      </c>
      <c r="I45" s="169" t="s">
        <v>17161</v>
      </c>
      <c r="J45" s="170" t="s">
        <v>17163</v>
      </c>
      <c r="K45" s="169" t="s">
        <v>17164</v>
      </c>
      <c r="L45" s="161" t="s">
        <v>17165</v>
      </c>
      <c r="M45" s="161" t="s">
        <v>17166</v>
      </c>
      <c r="N45" s="160" t="s">
        <v>16981</v>
      </c>
      <c r="O45" s="171" t="s">
        <v>16982</v>
      </c>
      <c r="P45" s="171"/>
      <c r="Q45" s="171">
        <v>6</v>
      </c>
      <c r="R45" s="171"/>
      <c r="S45" s="172" t="s">
        <v>16983</v>
      </c>
      <c r="T45" s="172" t="s">
        <v>17170</v>
      </c>
      <c r="U45" s="173">
        <v>120</v>
      </c>
      <c r="V45" s="171" t="s">
        <v>16985</v>
      </c>
    </row>
    <row r="46" spans="2:22" x14ac:dyDescent="0.25">
      <c r="B46" s="161" t="s">
        <v>17171</v>
      </c>
      <c r="C46" s="169" t="s">
        <v>17172</v>
      </c>
      <c r="D46" s="170" t="s">
        <v>17159</v>
      </c>
      <c r="E46" s="170" t="s">
        <v>16974</v>
      </c>
      <c r="F46" s="170" t="s">
        <v>17160</v>
      </c>
      <c r="G46" s="169" t="s">
        <v>17161</v>
      </c>
      <c r="H46" s="170" t="s">
        <v>17162</v>
      </c>
      <c r="I46" s="169" t="s">
        <v>17161</v>
      </c>
      <c r="J46" s="170" t="s">
        <v>17163</v>
      </c>
      <c r="K46" s="169" t="s">
        <v>17164</v>
      </c>
      <c r="L46" s="161" t="s">
        <v>17165</v>
      </c>
      <c r="M46" s="161" t="s">
        <v>17166</v>
      </c>
      <c r="N46" s="160" t="s">
        <v>16981</v>
      </c>
      <c r="O46" s="171" t="s">
        <v>16982</v>
      </c>
      <c r="P46" s="171"/>
      <c r="Q46" s="171">
        <v>12</v>
      </c>
      <c r="R46" s="171"/>
      <c r="S46" s="172" t="s">
        <v>16983</v>
      </c>
      <c r="T46" s="172" t="s">
        <v>17173</v>
      </c>
      <c r="U46" s="173">
        <v>350</v>
      </c>
      <c r="V46" s="171"/>
    </row>
    <row r="47" spans="2:22" x14ac:dyDescent="0.25">
      <c r="B47" s="161" t="s">
        <v>17174</v>
      </c>
      <c r="C47" s="169" t="s">
        <v>17175</v>
      </c>
      <c r="D47" s="170">
        <v>150</v>
      </c>
      <c r="E47" s="170" t="s">
        <v>16974</v>
      </c>
      <c r="F47" s="170">
        <v>902</v>
      </c>
      <c r="G47" s="169" t="s">
        <v>17176</v>
      </c>
      <c r="H47" s="170">
        <v>150902</v>
      </c>
      <c r="I47" s="169" t="s">
        <v>17177</v>
      </c>
      <c r="J47" s="170" t="s">
        <v>17178</v>
      </c>
      <c r="K47" s="169" t="s">
        <v>17179</v>
      </c>
      <c r="L47" s="161" t="s">
        <v>16979</v>
      </c>
      <c r="M47" s="161" t="s">
        <v>16980</v>
      </c>
      <c r="N47" s="160" t="s">
        <v>16981</v>
      </c>
      <c r="O47" s="171" t="s">
        <v>16982</v>
      </c>
      <c r="P47" s="171">
        <v>2</v>
      </c>
      <c r="Q47" s="171"/>
      <c r="R47" s="171"/>
      <c r="S47" s="172" t="s">
        <v>17012</v>
      </c>
      <c r="T47" s="172" t="s">
        <v>17180</v>
      </c>
      <c r="U47" s="173">
        <v>60</v>
      </c>
      <c r="V47" s="171" t="s">
        <v>16985</v>
      </c>
    </row>
    <row r="48" spans="2:22" ht="30" x14ac:dyDescent="0.25">
      <c r="B48" s="161" t="s">
        <v>17181</v>
      </c>
      <c r="C48" s="169" t="s">
        <v>17182</v>
      </c>
      <c r="D48" s="170">
        <v>150</v>
      </c>
      <c r="E48" s="170" t="s">
        <v>16974</v>
      </c>
      <c r="F48" s="170">
        <v>902</v>
      </c>
      <c r="G48" s="169" t="s">
        <v>17176</v>
      </c>
      <c r="H48" s="170">
        <v>150902</v>
      </c>
      <c r="I48" s="169" t="s">
        <v>17177</v>
      </c>
      <c r="J48" s="170" t="s">
        <v>17183</v>
      </c>
      <c r="K48" s="169" t="s">
        <v>17184</v>
      </c>
      <c r="L48" s="161" t="s">
        <v>16979</v>
      </c>
      <c r="M48" s="161" t="s">
        <v>16980</v>
      </c>
      <c r="N48" s="160" t="s">
        <v>16981</v>
      </c>
      <c r="O48" s="171" t="s">
        <v>16982</v>
      </c>
      <c r="P48" s="171"/>
      <c r="Q48" s="171">
        <v>12</v>
      </c>
      <c r="R48" s="171"/>
      <c r="S48" s="172" t="s">
        <v>17012</v>
      </c>
      <c r="T48" s="172" t="s">
        <v>17185</v>
      </c>
      <c r="U48" s="173">
        <v>560</v>
      </c>
      <c r="V48" s="171" t="s">
        <v>17007</v>
      </c>
    </row>
    <row r="49" spans="2:22" x14ac:dyDescent="0.25">
      <c r="B49" s="161" t="s">
        <v>17186</v>
      </c>
      <c r="C49" s="169" t="s">
        <v>17187</v>
      </c>
      <c r="D49" s="170">
        <v>150</v>
      </c>
      <c r="E49" s="170" t="s">
        <v>16974</v>
      </c>
      <c r="F49" s="170">
        <v>905</v>
      </c>
      <c r="G49" s="169" t="s">
        <v>17188</v>
      </c>
      <c r="H49" s="170">
        <v>150905</v>
      </c>
      <c r="I49" s="169" t="s">
        <v>17188</v>
      </c>
      <c r="J49" s="170">
        <v>15090501</v>
      </c>
      <c r="K49" s="169" t="s">
        <v>17189</v>
      </c>
      <c r="L49" s="161" t="s">
        <v>17190</v>
      </c>
      <c r="M49" s="161" t="s">
        <v>17191</v>
      </c>
      <c r="N49" s="160" t="s">
        <v>16981</v>
      </c>
      <c r="O49" s="171" t="s">
        <v>16982</v>
      </c>
      <c r="P49" s="171">
        <v>6</v>
      </c>
      <c r="Q49" s="171"/>
      <c r="R49" s="171"/>
      <c r="S49" s="172" t="s">
        <v>17012</v>
      </c>
      <c r="T49" s="172" t="s">
        <v>17192</v>
      </c>
      <c r="U49" s="173">
        <v>300</v>
      </c>
      <c r="V49" s="171" t="s">
        <v>17007</v>
      </c>
    </row>
    <row r="50" spans="2:22" x14ac:dyDescent="0.25">
      <c r="B50" s="161" t="s">
        <v>17193</v>
      </c>
      <c r="C50" s="169" t="s">
        <v>17194</v>
      </c>
      <c r="D50" s="170">
        <v>150</v>
      </c>
      <c r="E50" s="170" t="s">
        <v>16974</v>
      </c>
      <c r="F50" s="170">
        <v>905</v>
      </c>
      <c r="G50" s="169" t="s">
        <v>17188</v>
      </c>
      <c r="H50" s="170">
        <v>150905</v>
      </c>
      <c r="I50" s="169" t="s">
        <v>17188</v>
      </c>
      <c r="J50" s="170">
        <v>15090502</v>
      </c>
      <c r="K50" s="169" t="s">
        <v>17195</v>
      </c>
      <c r="L50" s="161" t="s">
        <v>17196</v>
      </c>
      <c r="M50" s="161" t="s">
        <v>17191</v>
      </c>
      <c r="N50" s="160" t="s">
        <v>17005</v>
      </c>
      <c r="O50" s="171" t="s">
        <v>16982</v>
      </c>
      <c r="P50" s="171">
        <v>4</v>
      </c>
      <c r="Q50" s="171"/>
      <c r="R50" s="171"/>
      <c r="S50" s="172" t="s">
        <v>17012</v>
      </c>
      <c r="T50" s="172" t="s">
        <v>17197</v>
      </c>
      <c r="U50" s="173">
        <v>250</v>
      </c>
      <c r="V50" s="171" t="s">
        <v>17007</v>
      </c>
    </row>
    <row r="51" spans="2:22" x14ac:dyDescent="0.25">
      <c r="B51" s="161" t="s">
        <v>17198</v>
      </c>
      <c r="C51" s="169" t="s">
        <v>17199</v>
      </c>
      <c r="D51" s="170">
        <v>150</v>
      </c>
      <c r="E51" s="170" t="s">
        <v>16974</v>
      </c>
      <c r="F51" s="170">
        <v>905</v>
      </c>
      <c r="G51" s="169" t="s">
        <v>17188</v>
      </c>
      <c r="H51" s="170">
        <v>150905</v>
      </c>
      <c r="I51" s="169" t="s">
        <v>17188</v>
      </c>
      <c r="J51" s="170">
        <v>15090501</v>
      </c>
      <c r="K51" s="169" t="s">
        <v>17189</v>
      </c>
      <c r="L51" s="161" t="s">
        <v>17190</v>
      </c>
      <c r="M51" s="161" t="s">
        <v>17191</v>
      </c>
      <c r="N51" s="160" t="s">
        <v>16981</v>
      </c>
      <c r="O51" s="171" t="s">
        <v>16982</v>
      </c>
      <c r="P51" s="171" t="s">
        <v>17200</v>
      </c>
      <c r="Q51" s="171">
        <v>31</v>
      </c>
      <c r="R51" s="171"/>
      <c r="S51" s="172" t="s">
        <v>17012</v>
      </c>
      <c r="T51" s="172" t="s">
        <v>17201</v>
      </c>
      <c r="U51" s="173">
        <v>2400</v>
      </c>
      <c r="V51" s="171" t="s">
        <v>17007</v>
      </c>
    </row>
    <row r="52" spans="2:22" x14ac:dyDescent="0.25">
      <c r="B52" s="161" t="s">
        <v>17202</v>
      </c>
      <c r="C52" s="169" t="s">
        <v>17203</v>
      </c>
      <c r="D52" s="170">
        <v>150</v>
      </c>
      <c r="E52" s="170" t="s">
        <v>16974</v>
      </c>
      <c r="F52" s="170">
        <v>905</v>
      </c>
      <c r="G52" s="169" t="s">
        <v>17188</v>
      </c>
      <c r="H52" s="170">
        <v>150905</v>
      </c>
      <c r="I52" s="169" t="s">
        <v>17188</v>
      </c>
      <c r="J52" s="170">
        <v>15090501</v>
      </c>
      <c r="K52" s="169" t="s">
        <v>17189</v>
      </c>
      <c r="L52" s="161" t="s">
        <v>17190</v>
      </c>
      <c r="M52" s="161" t="s">
        <v>17191</v>
      </c>
      <c r="N52" s="160" t="s">
        <v>16981</v>
      </c>
      <c r="O52" s="171" t="s">
        <v>16982</v>
      </c>
      <c r="P52" s="171">
        <v>16</v>
      </c>
      <c r="Q52" s="171">
        <v>36</v>
      </c>
      <c r="R52" s="171"/>
      <c r="S52" s="172" t="s">
        <v>16983</v>
      </c>
      <c r="T52" s="172" t="s">
        <v>17204</v>
      </c>
      <c r="U52" s="173">
        <v>2800</v>
      </c>
      <c r="V52" s="171" t="s">
        <v>17007</v>
      </c>
    </row>
    <row r="53" spans="2:22" x14ac:dyDescent="0.25">
      <c r="B53" s="161" t="s">
        <v>17205</v>
      </c>
      <c r="C53" s="169" t="s">
        <v>17206</v>
      </c>
      <c r="D53" s="170">
        <v>150</v>
      </c>
      <c r="E53" s="170" t="s">
        <v>16974</v>
      </c>
      <c r="F53" s="170">
        <v>910</v>
      </c>
      <c r="G53" s="169" t="s">
        <v>17207</v>
      </c>
      <c r="H53" s="170">
        <v>150910</v>
      </c>
      <c r="I53" s="169" t="s">
        <v>17208</v>
      </c>
      <c r="J53" s="170">
        <v>15090100</v>
      </c>
      <c r="K53" s="169" t="s">
        <v>17209</v>
      </c>
      <c r="L53" s="161" t="s">
        <v>16979</v>
      </c>
      <c r="M53" s="161" t="s">
        <v>16980</v>
      </c>
      <c r="N53" s="160"/>
      <c r="O53" s="171" t="s">
        <v>16982</v>
      </c>
      <c r="P53" s="171">
        <v>2</v>
      </c>
      <c r="Q53" s="171"/>
      <c r="R53" s="171"/>
      <c r="S53" s="172" t="s">
        <v>17012</v>
      </c>
      <c r="T53" s="172" t="s">
        <v>17210</v>
      </c>
      <c r="U53" s="173">
        <v>50</v>
      </c>
      <c r="V53" s="171" t="s">
        <v>16985</v>
      </c>
    </row>
    <row r="54" spans="2:22" ht="30" x14ac:dyDescent="0.25">
      <c r="B54" s="161" t="s">
        <v>17211</v>
      </c>
      <c r="C54" s="169" t="s">
        <v>17206</v>
      </c>
      <c r="D54" s="170">
        <v>150</v>
      </c>
      <c r="E54" s="170" t="s">
        <v>16974</v>
      </c>
      <c r="F54" s="170">
        <v>910</v>
      </c>
      <c r="G54" s="169" t="s">
        <v>17207</v>
      </c>
      <c r="H54" s="170">
        <v>150910</v>
      </c>
      <c r="I54" s="169" t="s">
        <v>17208</v>
      </c>
      <c r="J54" s="170">
        <v>15090100</v>
      </c>
      <c r="K54" s="169" t="s">
        <v>17209</v>
      </c>
      <c r="L54" s="161" t="s">
        <v>16979</v>
      </c>
      <c r="M54" s="161" t="s">
        <v>16980</v>
      </c>
      <c r="N54" s="160"/>
      <c r="O54" s="171" t="s">
        <v>16982</v>
      </c>
      <c r="P54" s="171"/>
      <c r="Q54" s="171">
        <v>4</v>
      </c>
      <c r="R54" s="171"/>
      <c r="S54" s="172" t="s">
        <v>17012</v>
      </c>
      <c r="T54" s="172" t="s">
        <v>17212</v>
      </c>
      <c r="U54" s="173">
        <v>300</v>
      </c>
      <c r="V54" s="171" t="s">
        <v>16985</v>
      </c>
    </row>
    <row r="55" spans="2:22" ht="45" x14ac:dyDescent="0.25">
      <c r="B55" s="161" t="s">
        <v>17213</v>
      </c>
      <c r="C55" s="169" t="s">
        <v>17214</v>
      </c>
      <c r="D55" s="170">
        <v>150</v>
      </c>
      <c r="E55" s="170" t="s">
        <v>16974</v>
      </c>
      <c r="F55" s="170">
        <v>910</v>
      </c>
      <c r="G55" s="169" t="s">
        <v>17207</v>
      </c>
      <c r="H55" s="170">
        <v>150910</v>
      </c>
      <c r="I55" s="169" t="s">
        <v>17208</v>
      </c>
      <c r="J55" s="170">
        <v>15041805</v>
      </c>
      <c r="K55" s="169" t="s">
        <v>17215</v>
      </c>
      <c r="L55" s="161" t="s">
        <v>16979</v>
      </c>
      <c r="M55" s="161" t="s">
        <v>16980</v>
      </c>
      <c r="N55" s="160"/>
      <c r="O55" s="171" t="s">
        <v>17137</v>
      </c>
      <c r="P55" s="171">
        <v>4</v>
      </c>
      <c r="Q55" s="171"/>
      <c r="R55" s="171"/>
      <c r="S55" s="172" t="s">
        <v>17012</v>
      </c>
      <c r="T55" s="172" t="s">
        <v>17216</v>
      </c>
      <c r="U55" s="173">
        <v>1100</v>
      </c>
      <c r="V55" s="171" t="s">
        <v>16985</v>
      </c>
    </row>
    <row r="56" spans="2:22" ht="45" x14ac:dyDescent="0.25">
      <c r="B56" s="161" t="s">
        <v>17217</v>
      </c>
      <c r="C56" s="169" t="s">
        <v>17218</v>
      </c>
      <c r="D56" s="170">
        <v>150</v>
      </c>
      <c r="E56" s="170" t="s">
        <v>16974</v>
      </c>
      <c r="F56" s="170">
        <v>201</v>
      </c>
      <c r="G56" s="169" t="s">
        <v>17219</v>
      </c>
      <c r="H56" s="170">
        <v>150201</v>
      </c>
      <c r="I56" s="169" t="s">
        <v>17220</v>
      </c>
      <c r="J56" s="170">
        <v>15015000</v>
      </c>
      <c r="K56" s="169" t="s">
        <v>17220</v>
      </c>
      <c r="L56" s="161" t="s">
        <v>17221</v>
      </c>
      <c r="M56" s="161" t="s">
        <v>17191</v>
      </c>
      <c r="N56" s="160" t="s">
        <v>17005</v>
      </c>
      <c r="O56" s="171" t="s">
        <v>16982</v>
      </c>
      <c r="P56" s="171">
        <v>4</v>
      </c>
      <c r="Q56" s="171">
        <v>2</v>
      </c>
      <c r="R56" s="171"/>
      <c r="S56" s="172" t="s">
        <v>17222</v>
      </c>
      <c r="T56" s="172" t="s">
        <v>17223</v>
      </c>
      <c r="U56" s="173">
        <v>600</v>
      </c>
      <c r="V56" s="171" t="s">
        <v>16985</v>
      </c>
    </row>
    <row r="57" spans="2:22" ht="30" x14ac:dyDescent="0.25">
      <c r="B57" s="161" t="s">
        <v>17224</v>
      </c>
      <c r="C57" s="169" t="s">
        <v>17225</v>
      </c>
      <c r="D57" s="170">
        <v>150</v>
      </c>
      <c r="E57" s="170" t="s">
        <v>16974</v>
      </c>
      <c r="F57" s="170">
        <v>201</v>
      </c>
      <c r="G57" s="169" t="s">
        <v>17219</v>
      </c>
      <c r="H57" s="170">
        <v>150201</v>
      </c>
      <c r="I57" s="169" t="s">
        <v>17226</v>
      </c>
      <c r="J57" s="170">
        <v>15014000</v>
      </c>
      <c r="K57" s="169" t="s">
        <v>17226</v>
      </c>
      <c r="L57" s="161" t="s">
        <v>17227</v>
      </c>
      <c r="M57" s="161" t="s">
        <v>17191</v>
      </c>
      <c r="N57" s="160" t="s">
        <v>17041</v>
      </c>
      <c r="O57" s="171" t="s">
        <v>16982</v>
      </c>
      <c r="P57" s="171">
        <v>7</v>
      </c>
      <c r="Q57" s="171"/>
      <c r="R57" s="171"/>
      <c r="S57" s="172" t="s">
        <v>17222</v>
      </c>
      <c r="T57" s="172" t="s">
        <v>17228</v>
      </c>
      <c r="U57" s="173">
        <v>200</v>
      </c>
      <c r="V57" s="171" t="s">
        <v>16985</v>
      </c>
    </row>
    <row r="58" spans="2:22" ht="45" x14ac:dyDescent="0.25">
      <c r="B58" s="161" t="s">
        <v>17229</v>
      </c>
      <c r="C58" s="169" t="s">
        <v>17230</v>
      </c>
      <c r="D58" s="170">
        <v>150</v>
      </c>
      <c r="E58" s="170" t="s">
        <v>16974</v>
      </c>
      <c r="F58" s="170">
        <v>201</v>
      </c>
      <c r="G58" s="169" t="s">
        <v>17219</v>
      </c>
      <c r="H58" s="170">
        <v>150201</v>
      </c>
      <c r="I58" s="169" t="s">
        <v>17226</v>
      </c>
      <c r="J58" s="170">
        <v>15014000</v>
      </c>
      <c r="K58" s="169" t="s">
        <v>17226</v>
      </c>
      <c r="L58" s="161" t="s">
        <v>17227</v>
      </c>
      <c r="M58" s="161" t="s">
        <v>17191</v>
      </c>
      <c r="N58" s="160" t="s">
        <v>17041</v>
      </c>
      <c r="O58" s="171" t="s">
        <v>16982</v>
      </c>
      <c r="P58" s="171"/>
      <c r="Q58" s="171">
        <v>10</v>
      </c>
      <c r="R58" s="171"/>
      <c r="S58" s="172" t="s">
        <v>17231</v>
      </c>
      <c r="T58" s="172" t="s">
        <v>17232</v>
      </c>
      <c r="U58" s="173">
        <v>900</v>
      </c>
      <c r="V58" s="171" t="s">
        <v>16985</v>
      </c>
    </row>
    <row r="59" spans="2:22" ht="30" x14ac:dyDescent="0.25">
      <c r="B59" s="161" t="s">
        <v>17233</v>
      </c>
      <c r="C59" s="169" t="s">
        <v>17234</v>
      </c>
      <c r="D59" s="170">
        <v>150</v>
      </c>
      <c r="E59" s="170" t="s">
        <v>16974</v>
      </c>
      <c r="F59" s="170">
        <v>205</v>
      </c>
      <c r="G59" s="169" t="s">
        <v>17235</v>
      </c>
      <c r="H59" s="170">
        <v>150191</v>
      </c>
      <c r="I59" s="169" t="s">
        <v>17236</v>
      </c>
      <c r="J59" s="170">
        <v>15019100</v>
      </c>
      <c r="K59" s="169" t="s">
        <v>17236</v>
      </c>
      <c r="L59" s="161" t="s">
        <v>17237</v>
      </c>
      <c r="M59" s="161" t="s">
        <v>16980</v>
      </c>
      <c r="N59" s="160" t="s">
        <v>17041</v>
      </c>
      <c r="O59" s="171" t="s">
        <v>16982</v>
      </c>
      <c r="P59" s="171">
        <v>8</v>
      </c>
      <c r="Q59" s="171"/>
      <c r="R59" s="171"/>
      <c r="S59" s="172" t="s">
        <v>17019</v>
      </c>
      <c r="T59" s="172" t="s">
        <v>17238</v>
      </c>
      <c r="U59" s="173">
        <v>550</v>
      </c>
      <c r="V59" s="171" t="s">
        <v>16985</v>
      </c>
    </row>
    <row r="60" spans="2:22" ht="30" x14ac:dyDescent="0.25">
      <c r="B60" s="161" t="s">
        <v>17239</v>
      </c>
      <c r="C60" s="169" t="s">
        <v>17240</v>
      </c>
      <c r="D60" s="170">
        <v>150</v>
      </c>
      <c r="E60" s="170" t="s">
        <v>16974</v>
      </c>
      <c r="F60" s="170">
        <v>205</v>
      </c>
      <c r="G60" s="169" t="s">
        <v>17235</v>
      </c>
      <c r="H60" s="170">
        <v>150075</v>
      </c>
      <c r="I60" s="169" t="s">
        <v>17241</v>
      </c>
      <c r="J60" s="170">
        <v>15007500</v>
      </c>
      <c r="K60" s="169" t="s">
        <v>17241</v>
      </c>
      <c r="L60" s="161" t="s">
        <v>17242</v>
      </c>
      <c r="M60" s="161" t="s">
        <v>16980</v>
      </c>
      <c r="N60" s="160" t="s">
        <v>17005</v>
      </c>
      <c r="O60" s="171" t="s">
        <v>16982</v>
      </c>
      <c r="P60" s="171"/>
      <c r="Q60" s="171">
        <v>5</v>
      </c>
      <c r="R60" s="171"/>
      <c r="S60" s="172" t="s">
        <v>17019</v>
      </c>
      <c r="T60" s="172" t="s">
        <v>17243</v>
      </c>
      <c r="U60" s="173">
        <v>470</v>
      </c>
      <c r="V60" s="171" t="s">
        <v>17007</v>
      </c>
    </row>
    <row r="61" spans="2:22" ht="30" x14ac:dyDescent="0.25">
      <c r="B61" s="161" t="s">
        <v>17244</v>
      </c>
      <c r="C61" s="169" t="s">
        <v>17245</v>
      </c>
      <c r="D61" s="170">
        <v>150</v>
      </c>
      <c r="E61" s="170" t="s">
        <v>16974</v>
      </c>
      <c r="F61" s="170">
        <v>907</v>
      </c>
      <c r="G61" s="169" t="s">
        <v>16995</v>
      </c>
      <c r="H61" s="170">
        <v>150907</v>
      </c>
      <c r="I61" s="169" t="s">
        <v>16996</v>
      </c>
      <c r="J61" s="170">
        <v>15090700</v>
      </c>
      <c r="K61" s="169" t="s">
        <v>16997</v>
      </c>
      <c r="L61" s="161" t="s">
        <v>16998</v>
      </c>
      <c r="M61" s="161" t="s">
        <v>16999</v>
      </c>
      <c r="N61" s="160" t="s">
        <v>16981</v>
      </c>
      <c r="O61" s="171" t="s">
        <v>16982</v>
      </c>
      <c r="P61" s="171">
        <v>4</v>
      </c>
      <c r="Q61" s="171"/>
      <c r="R61" s="171"/>
      <c r="S61" s="172" t="s">
        <v>17012</v>
      </c>
      <c r="T61" s="172" t="s">
        <v>17246</v>
      </c>
      <c r="U61" s="173">
        <v>44.5</v>
      </c>
      <c r="V61" s="171" t="s">
        <v>16985</v>
      </c>
    </row>
    <row r="62" spans="2:22" ht="30" x14ac:dyDescent="0.25">
      <c r="B62" s="161" t="s">
        <v>17247</v>
      </c>
      <c r="C62" s="169" t="s">
        <v>17245</v>
      </c>
      <c r="D62" s="170">
        <v>150</v>
      </c>
      <c r="E62" s="170" t="s">
        <v>16974</v>
      </c>
      <c r="F62" s="170">
        <v>907</v>
      </c>
      <c r="G62" s="169" t="s">
        <v>16995</v>
      </c>
      <c r="H62" s="170">
        <v>150907</v>
      </c>
      <c r="I62" s="169" t="s">
        <v>16996</v>
      </c>
      <c r="J62" s="170">
        <v>15090700</v>
      </c>
      <c r="K62" s="169" t="s">
        <v>16997</v>
      </c>
      <c r="L62" s="161" t="s">
        <v>16998</v>
      </c>
      <c r="M62" s="161" t="s">
        <v>16999</v>
      </c>
      <c r="N62" s="160" t="s">
        <v>16981</v>
      </c>
      <c r="O62" s="171" t="s">
        <v>16982</v>
      </c>
      <c r="P62" s="171">
        <v>4</v>
      </c>
      <c r="Q62" s="171"/>
      <c r="R62" s="171"/>
      <c r="S62" s="172" t="s">
        <v>17012</v>
      </c>
      <c r="T62" s="172" t="s">
        <v>17246</v>
      </c>
      <c r="U62" s="173">
        <v>44.5</v>
      </c>
      <c r="V62" s="171" t="s">
        <v>16985</v>
      </c>
    </row>
    <row r="63" spans="2:22" ht="30" x14ac:dyDescent="0.25">
      <c r="B63" s="161" t="s">
        <v>17248</v>
      </c>
      <c r="C63" s="169" t="s">
        <v>17245</v>
      </c>
      <c r="D63" s="170">
        <v>150</v>
      </c>
      <c r="E63" s="170" t="s">
        <v>16974</v>
      </c>
      <c r="F63" s="170">
        <v>907</v>
      </c>
      <c r="G63" s="169" t="s">
        <v>16995</v>
      </c>
      <c r="H63" s="170">
        <v>150907</v>
      </c>
      <c r="I63" s="169" t="s">
        <v>16996</v>
      </c>
      <c r="J63" s="170">
        <v>15090700</v>
      </c>
      <c r="K63" s="169" t="s">
        <v>16997</v>
      </c>
      <c r="L63" s="161" t="s">
        <v>16998</v>
      </c>
      <c r="M63" s="161" t="s">
        <v>16999</v>
      </c>
      <c r="N63" s="160" t="s">
        <v>16981</v>
      </c>
      <c r="O63" s="171" t="s">
        <v>16982</v>
      </c>
      <c r="P63" s="171">
        <v>4</v>
      </c>
      <c r="Q63" s="171"/>
      <c r="R63" s="171"/>
      <c r="S63" s="172" t="s">
        <v>17012</v>
      </c>
      <c r="T63" s="172" t="s">
        <v>17246</v>
      </c>
      <c r="U63" s="173">
        <v>63</v>
      </c>
      <c r="V63" s="171" t="s">
        <v>16985</v>
      </c>
    </row>
    <row r="64" spans="2:22" ht="30" x14ac:dyDescent="0.25">
      <c r="B64" s="161" t="s">
        <v>17249</v>
      </c>
      <c r="C64" s="169" t="s">
        <v>17250</v>
      </c>
      <c r="D64" s="170">
        <v>150</v>
      </c>
      <c r="E64" s="170" t="s">
        <v>16974</v>
      </c>
      <c r="F64" s="170">
        <v>907</v>
      </c>
      <c r="G64" s="169" t="s">
        <v>16995</v>
      </c>
      <c r="H64" s="170">
        <v>150907</v>
      </c>
      <c r="I64" s="169" t="s">
        <v>16996</v>
      </c>
      <c r="J64" s="170">
        <v>15090700</v>
      </c>
      <c r="K64" s="169" t="s">
        <v>16997</v>
      </c>
      <c r="L64" s="161" t="s">
        <v>16998</v>
      </c>
      <c r="M64" s="161" t="s">
        <v>16999</v>
      </c>
      <c r="N64" s="160" t="s">
        <v>16981</v>
      </c>
      <c r="O64" s="171" t="s">
        <v>16982</v>
      </c>
      <c r="P64" s="171"/>
      <c r="Q64" s="171">
        <v>18</v>
      </c>
      <c r="R64" s="171"/>
      <c r="S64" s="172" t="s">
        <v>16983</v>
      </c>
      <c r="T64" s="172" t="s">
        <v>17251</v>
      </c>
      <c r="U64" s="173">
        <v>680</v>
      </c>
      <c r="V64" s="171" t="s">
        <v>16985</v>
      </c>
    </row>
    <row r="65" spans="2:22" ht="30" x14ac:dyDescent="0.25">
      <c r="B65" s="161" t="s">
        <v>17252</v>
      </c>
      <c r="C65" s="169" t="s">
        <v>17253</v>
      </c>
      <c r="D65" s="170">
        <v>150</v>
      </c>
      <c r="E65" s="170" t="s">
        <v>16974</v>
      </c>
      <c r="F65" s="170">
        <v>904</v>
      </c>
      <c r="G65" s="169" t="s">
        <v>16988</v>
      </c>
      <c r="H65" s="170">
        <v>150904</v>
      </c>
      <c r="I65" s="169" t="s">
        <v>16989</v>
      </c>
      <c r="J65" s="170">
        <v>15090401</v>
      </c>
      <c r="K65" s="169" t="s">
        <v>16989</v>
      </c>
      <c r="L65" s="161" t="s">
        <v>16990</v>
      </c>
      <c r="M65" s="161" t="s">
        <v>16991</v>
      </c>
      <c r="N65" s="160" t="s">
        <v>16981</v>
      </c>
      <c r="O65" s="171" t="s">
        <v>16982</v>
      </c>
      <c r="P65" s="171">
        <v>10</v>
      </c>
      <c r="Q65" s="171"/>
      <c r="R65" s="171"/>
      <c r="S65" s="172" t="s">
        <v>17019</v>
      </c>
      <c r="T65" s="172" t="s">
        <v>17254</v>
      </c>
      <c r="U65" s="173">
        <v>1000</v>
      </c>
      <c r="V65" s="171" t="s">
        <v>17007</v>
      </c>
    </row>
    <row r="66" spans="2:22" ht="30" x14ac:dyDescent="0.25">
      <c r="B66" s="161" t="s">
        <v>17255</v>
      </c>
      <c r="C66" s="169" t="s">
        <v>17548</v>
      </c>
      <c r="D66" s="170">
        <v>150</v>
      </c>
      <c r="E66" s="170" t="s">
        <v>16974</v>
      </c>
      <c r="F66" s="170">
        <v>904</v>
      </c>
      <c r="G66" s="169" t="s">
        <v>16988</v>
      </c>
      <c r="H66" s="170">
        <v>150904</v>
      </c>
      <c r="I66" s="169" t="s">
        <v>16989</v>
      </c>
      <c r="J66" s="170">
        <v>15090401</v>
      </c>
      <c r="K66" s="169" t="s">
        <v>16989</v>
      </c>
      <c r="L66" s="161" t="s">
        <v>16990</v>
      </c>
      <c r="M66" s="161" t="s">
        <v>16991</v>
      </c>
      <c r="N66" s="160" t="s">
        <v>16981</v>
      </c>
      <c r="O66" s="171" t="s">
        <v>16982</v>
      </c>
      <c r="P66" s="171">
        <v>10</v>
      </c>
      <c r="Q66" s="171"/>
      <c r="R66" s="171"/>
      <c r="S66" s="172" t="s">
        <v>17012</v>
      </c>
      <c r="T66" s="172" t="s">
        <v>17257</v>
      </c>
      <c r="U66" s="173">
        <v>800</v>
      </c>
      <c r="V66" s="171" t="s">
        <v>17007</v>
      </c>
    </row>
    <row r="67" spans="2:22" ht="30" x14ac:dyDescent="0.25">
      <c r="B67" s="161" t="s">
        <v>17258</v>
      </c>
      <c r="C67" s="169" t="s">
        <v>17259</v>
      </c>
      <c r="D67" s="170">
        <v>150</v>
      </c>
      <c r="E67" s="170" t="s">
        <v>16974</v>
      </c>
      <c r="F67" s="170">
        <v>904</v>
      </c>
      <c r="G67" s="169" t="s">
        <v>16988</v>
      </c>
      <c r="H67" s="170">
        <v>150904</v>
      </c>
      <c r="I67" s="169" t="s">
        <v>16989</v>
      </c>
      <c r="J67" s="170">
        <v>15090401</v>
      </c>
      <c r="K67" s="169" t="s">
        <v>16989</v>
      </c>
      <c r="L67" s="161" t="s">
        <v>16990</v>
      </c>
      <c r="M67" s="161" t="s">
        <v>16991</v>
      </c>
      <c r="N67" s="160" t="s">
        <v>16981</v>
      </c>
      <c r="O67" s="171" t="s">
        <v>16982</v>
      </c>
      <c r="P67" s="171"/>
      <c r="Q67" s="171">
        <v>4</v>
      </c>
      <c r="R67" s="171"/>
      <c r="S67" s="172" t="s">
        <v>17012</v>
      </c>
      <c r="T67" s="172" t="s">
        <v>17260</v>
      </c>
      <c r="U67" s="173">
        <v>150</v>
      </c>
      <c r="V67" s="171" t="s">
        <v>17007</v>
      </c>
    </row>
    <row r="68" spans="2:22" ht="30" x14ac:dyDescent="0.25">
      <c r="B68" s="161" t="s">
        <v>17261</v>
      </c>
      <c r="C68" s="169" t="s">
        <v>17262</v>
      </c>
      <c r="D68" s="170">
        <v>150</v>
      </c>
      <c r="E68" s="170" t="s">
        <v>16974</v>
      </c>
      <c r="F68" s="170">
        <v>904</v>
      </c>
      <c r="G68" s="169" t="s">
        <v>16988</v>
      </c>
      <c r="H68" s="170">
        <v>150904</v>
      </c>
      <c r="I68" s="169" t="s">
        <v>16989</v>
      </c>
      <c r="J68" s="170">
        <v>15090401</v>
      </c>
      <c r="K68" s="169" t="s">
        <v>16989</v>
      </c>
      <c r="L68" s="161" t="s">
        <v>16990</v>
      </c>
      <c r="M68" s="161" t="s">
        <v>16991</v>
      </c>
      <c r="N68" s="160" t="s">
        <v>16981</v>
      </c>
      <c r="O68" s="171" t="s">
        <v>16982</v>
      </c>
      <c r="P68" s="171"/>
      <c r="Q68" s="171">
        <v>6</v>
      </c>
      <c r="R68" s="171"/>
      <c r="S68" s="172" t="s">
        <v>17012</v>
      </c>
      <c r="T68" s="172" t="s">
        <v>17263</v>
      </c>
      <c r="U68" s="173">
        <v>250</v>
      </c>
      <c r="V68" s="171" t="s">
        <v>17007</v>
      </c>
    </row>
    <row r="69" spans="2:22" ht="30" x14ac:dyDescent="0.25">
      <c r="B69" s="161" t="s">
        <v>17264</v>
      </c>
      <c r="C69" s="169" t="s">
        <v>17265</v>
      </c>
      <c r="D69" s="170">
        <v>150</v>
      </c>
      <c r="E69" s="170" t="s">
        <v>16974</v>
      </c>
      <c r="F69" s="170">
        <v>904</v>
      </c>
      <c r="G69" s="169" t="s">
        <v>16988</v>
      </c>
      <c r="H69" s="170">
        <v>150904</v>
      </c>
      <c r="I69" s="169" t="s">
        <v>17266</v>
      </c>
      <c r="J69" s="170">
        <v>15090403</v>
      </c>
      <c r="K69" s="169" t="s">
        <v>17266</v>
      </c>
      <c r="L69" s="161" t="s">
        <v>16990</v>
      </c>
      <c r="M69" s="161" t="s">
        <v>16991</v>
      </c>
      <c r="N69" s="160" t="s">
        <v>17005</v>
      </c>
      <c r="O69" s="171" t="s">
        <v>16982</v>
      </c>
      <c r="P69" s="171">
        <v>8</v>
      </c>
      <c r="Q69" s="171"/>
      <c r="R69" s="171"/>
      <c r="S69" s="172" t="s">
        <v>16983</v>
      </c>
      <c r="T69" s="172" t="s">
        <v>17267</v>
      </c>
      <c r="U69" s="173">
        <v>600</v>
      </c>
      <c r="V69" s="171" t="s">
        <v>17007</v>
      </c>
    </row>
    <row r="70" spans="2:22" ht="30" x14ac:dyDescent="0.25">
      <c r="B70" s="161" t="s">
        <v>17268</v>
      </c>
      <c r="C70" s="169" t="s">
        <v>17549</v>
      </c>
      <c r="D70" s="170">
        <v>150</v>
      </c>
      <c r="E70" s="170" t="s">
        <v>16974</v>
      </c>
      <c r="F70" s="170">
        <v>904</v>
      </c>
      <c r="G70" s="169" t="s">
        <v>16988</v>
      </c>
      <c r="H70" s="170">
        <v>150904</v>
      </c>
      <c r="I70" s="169" t="s">
        <v>17269</v>
      </c>
      <c r="J70" s="170">
        <v>15090404</v>
      </c>
      <c r="K70" s="169" t="s">
        <v>17269</v>
      </c>
      <c r="L70" s="161" t="s">
        <v>17270</v>
      </c>
      <c r="M70" s="161" t="s">
        <v>16991</v>
      </c>
      <c r="N70" s="160" t="s">
        <v>17005</v>
      </c>
      <c r="O70" s="171" t="s">
        <v>16982</v>
      </c>
      <c r="P70" s="171">
        <v>4</v>
      </c>
      <c r="Q70" s="171"/>
      <c r="R70" s="171"/>
      <c r="S70" s="172" t="s">
        <v>16983</v>
      </c>
      <c r="T70" s="172" t="s">
        <v>17271</v>
      </c>
      <c r="U70" s="173">
        <v>300</v>
      </c>
      <c r="V70" s="171" t="s">
        <v>17007</v>
      </c>
    </row>
    <row r="71" spans="2:22" ht="30" x14ac:dyDescent="0.25">
      <c r="B71" s="161" t="s">
        <v>17272</v>
      </c>
      <c r="C71" s="169" t="s">
        <v>17273</v>
      </c>
      <c r="D71" s="170">
        <v>150</v>
      </c>
      <c r="E71" s="170" t="s">
        <v>16974</v>
      </c>
      <c r="F71" s="170">
        <v>904</v>
      </c>
      <c r="G71" s="169" t="s">
        <v>16988</v>
      </c>
      <c r="H71" s="170">
        <v>150904</v>
      </c>
      <c r="I71" s="169" t="s">
        <v>17274</v>
      </c>
      <c r="J71" s="170">
        <v>15090402</v>
      </c>
      <c r="K71" s="169" t="s">
        <v>17274</v>
      </c>
      <c r="L71" s="161" t="s">
        <v>17275</v>
      </c>
      <c r="M71" s="161" t="s">
        <v>16991</v>
      </c>
      <c r="N71" s="160" t="s">
        <v>17005</v>
      </c>
      <c r="O71" s="171" t="s">
        <v>16982</v>
      </c>
      <c r="P71" s="171">
        <v>4</v>
      </c>
      <c r="Q71" s="171"/>
      <c r="R71" s="171"/>
      <c r="S71" s="172" t="s">
        <v>16983</v>
      </c>
      <c r="T71" s="172" t="s">
        <v>17276</v>
      </c>
      <c r="U71" s="173">
        <v>220</v>
      </c>
      <c r="V71" s="171" t="s">
        <v>17007</v>
      </c>
    </row>
    <row r="72" spans="2:22" ht="30" x14ac:dyDescent="0.25">
      <c r="B72" s="161" t="s">
        <v>17277</v>
      </c>
      <c r="C72" s="169" t="s">
        <v>17278</v>
      </c>
      <c r="D72" s="170">
        <v>150</v>
      </c>
      <c r="E72" s="170" t="s">
        <v>16974</v>
      </c>
      <c r="F72" s="170">
        <v>904</v>
      </c>
      <c r="G72" s="169" t="s">
        <v>16988</v>
      </c>
      <c r="H72" s="170">
        <v>150904</v>
      </c>
      <c r="I72" s="169" t="s">
        <v>16989</v>
      </c>
      <c r="J72" s="170">
        <v>15090401</v>
      </c>
      <c r="K72" s="169" t="s">
        <v>16989</v>
      </c>
      <c r="L72" s="161" t="s">
        <v>16990</v>
      </c>
      <c r="M72" s="161" t="s">
        <v>16991</v>
      </c>
      <c r="N72" s="160" t="s">
        <v>16981</v>
      </c>
      <c r="O72" s="171" t="s">
        <v>16982</v>
      </c>
      <c r="P72" s="171"/>
      <c r="Q72" s="171">
        <v>6</v>
      </c>
      <c r="R72" s="171"/>
      <c r="S72" s="172" t="s">
        <v>16983</v>
      </c>
      <c r="T72" s="172" t="s">
        <v>17279</v>
      </c>
      <c r="U72" s="173">
        <v>500</v>
      </c>
      <c r="V72" s="171" t="s">
        <v>17007</v>
      </c>
    </row>
    <row r="73" spans="2:22" ht="30" x14ac:dyDescent="0.25">
      <c r="B73" s="161" t="s">
        <v>17280</v>
      </c>
      <c r="C73" s="169" t="s">
        <v>17281</v>
      </c>
      <c r="D73" s="170">
        <v>150</v>
      </c>
      <c r="E73" s="170" t="s">
        <v>16974</v>
      </c>
      <c r="F73" s="170">
        <v>904</v>
      </c>
      <c r="G73" s="169" t="s">
        <v>16988</v>
      </c>
      <c r="H73" s="170">
        <v>150904</v>
      </c>
      <c r="I73" s="169" t="s">
        <v>16989</v>
      </c>
      <c r="J73" s="170">
        <v>15090401</v>
      </c>
      <c r="K73" s="169" t="s">
        <v>16989</v>
      </c>
      <c r="L73" s="161" t="s">
        <v>16990</v>
      </c>
      <c r="M73" s="161" t="s">
        <v>16991</v>
      </c>
      <c r="N73" s="160" t="s">
        <v>16981</v>
      </c>
      <c r="O73" s="171" t="s">
        <v>16982</v>
      </c>
      <c r="P73" s="171"/>
      <c r="Q73" s="171">
        <v>6</v>
      </c>
      <c r="R73" s="171"/>
      <c r="S73" s="172" t="s">
        <v>17012</v>
      </c>
      <c r="T73" s="172" t="s">
        <v>17282</v>
      </c>
      <c r="U73" s="173">
        <v>180</v>
      </c>
      <c r="V73" s="171" t="s">
        <v>17007</v>
      </c>
    </row>
    <row r="74" spans="2:22" ht="30" x14ac:dyDescent="0.25">
      <c r="B74" s="161" t="s">
        <v>17283</v>
      </c>
      <c r="C74" s="169" t="s">
        <v>17265</v>
      </c>
      <c r="D74" s="170">
        <v>150</v>
      </c>
      <c r="E74" s="170" t="s">
        <v>16974</v>
      </c>
      <c r="F74" s="170">
        <v>904</v>
      </c>
      <c r="G74" s="169" t="s">
        <v>16988</v>
      </c>
      <c r="H74" s="170">
        <v>150904</v>
      </c>
      <c r="I74" s="169" t="s">
        <v>17266</v>
      </c>
      <c r="J74" s="170">
        <v>15090403</v>
      </c>
      <c r="K74" s="169" t="s">
        <v>17266</v>
      </c>
      <c r="L74" s="161" t="s">
        <v>16990</v>
      </c>
      <c r="M74" s="161" t="s">
        <v>16991</v>
      </c>
      <c r="N74" s="160" t="s">
        <v>17005</v>
      </c>
      <c r="O74" s="171" t="s">
        <v>16982</v>
      </c>
      <c r="P74" s="171"/>
      <c r="Q74" s="171">
        <v>6</v>
      </c>
      <c r="R74" s="171"/>
      <c r="S74" s="172" t="s">
        <v>16983</v>
      </c>
      <c r="T74" s="172" t="s">
        <v>17267</v>
      </c>
      <c r="U74" s="173">
        <v>500</v>
      </c>
      <c r="V74" s="171" t="s">
        <v>17007</v>
      </c>
    </row>
    <row r="75" spans="2:22" ht="30" x14ac:dyDescent="0.25">
      <c r="B75" s="161" t="s">
        <v>17284</v>
      </c>
      <c r="C75" s="169" t="s">
        <v>17285</v>
      </c>
      <c r="D75" s="170">
        <v>150</v>
      </c>
      <c r="E75" s="170" t="s">
        <v>16974</v>
      </c>
      <c r="F75" s="170">
        <v>909</v>
      </c>
      <c r="G75" s="169" t="s">
        <v>17286</v>
      </c>
      <c r="H75" s="170" t="s">
        <v>17287</v>
      </c>
      <c r="I75" s="169" t="s">
        <v>17288</v>
      </c>
      <c r="J75" s="170">
        <v>15090900</v>
      </c>
      <c r="K75" s="169" t="s">
        <v>17288</v>
      </c>
      <c r="L75" s="161" t="s">
        <v>16979</v>
      </c>
      <c r="M75" s="161" t="s">
        <v>16980</v>
      </c>
      <c r="N75" s="160"/>
      <c r="O75" s="171" t="s">
        <v>16982</v>
      </c>
      <c r="P75" s="171">
        <v>20</v>
      </c>
      <c r="Q75" s="171"/>
      <c r="R75" s="171"/>
      <c r="S75" s="172" t="s">
        <v>16983</v>
      </c>
      <c r="T75" s="172" t="s">
        <v>17289</v>
      </c>
      <c r="U75" s="173">
        <v>1600</v>
      </c>
      <c r="V75" s="171" t="s">
        <v>17007</v>
      </c>
    </row>
    <row r="76" spans="2:22" ht="30" x14ac:dyDescent="0.25">
      <c r="B76" s="161" t="s">
        <v>17290</v>
      </c>
      <c r="C76" s="169" t="s">
        <v>17291</v>
      </c>
      <c r="D76" s="170">
        <v>150</v>
      </c>
      <c r="E76" s="170" t="s">
        <v>16974</v>
      </c>
      <c r="F76" s="170">
        <v>909</v>
      </c>
      <c r="G76" s="169" t="s">
        <v>17286</v>
      </c>
      <c r="H76" s="170" t="s">
        <v>17287</v>
      </c>
      <c r="I76" s="169" t="s">
        <v>17288</v>
      </c>
      <c r="J76" s="170">
        <v>15090900</v>
      </c>
      <c r="K76" s="169" t="s">
        <v>17288</v>
      </c>
      <c r="L76" s="161" t="s">
        <v>16979</v>
      </c>
      <c r="M76" s="161" t="s">
        <v>16980</v>
      </c>
      <c r="N76" s="160"/>
      <c r="O76" s="171" t="s">
        <v>16982</v>
      </c>
      <c r="P76" s="171"/>
      <c r="Q76" s="171">
        <v>28</v>
      </c>
      <c r="R76" s="171"/>
      <c r="S76" s="172" t="s">
        <v>17012</v>
      </c>
      <c r="T76" s="172" t="s">
        <v>17292</v>
      </c>
      <c r="U76" s="173">
        <v>2100</v>
      </c>
      <c r="V76" s="171" t="s">
        <v>17007</v>
      </c>
    </row>
    <row r="77" spans="2:22" ht="60" x14ac:dyDescent="0.25">
      <c r="B77" s="161" t="s">
        <v>17293</v>
      </c>
      <c r="C77" s="169" t="s">
        <v>17294</v>
      </c>
      <c r="D77" s="170">
        <v>150</v>
      </c>
      <c r="E77" s="170" t="s">
        <v>16974</v>
      </c>
      <c r="F77" s="170">
        <v>207</v>
      </c>
      <c r="G77" s="169" t="s">
        <v>17295</v>
      </c>
      <c r="H77" s="170">
        <v>150154</v>
      </c>
      <c r="I77" s="169" t="s">
        <v>17296</v>
      </c>
      <c r="J77" s="170">
        <v>15015403</v>
      </c>
      <c r="K77" s="169" t="s">
        <v>17296</v>
      </c>
      <c r="L77" s="161" t="s">
        <v>17297</v>
      </c>
      <c r="M77" s="161" t="s">
        <v>16991</v>
      </c>
      <c r="N77" s="160" t="s">
        <v>17041</v>
      </c>
      <c r="O77" s="171" t="s">
        <v>16982</v>
      </c>
      <c r="P77" s="171"/>
      <c r="Q77" s="171">
        <v>22</v>
      </c>
      <c r="R77" s="171"/>
      <c r="S77" s="172" t="s">
        <v>17012</v>
      </c>
      <c r="T77" s="172" t="s">
        <v>17298</v>
      </c>
      <c r="U77" s="173">
        <v>28</v>
      </c>
      <c r="V77" s="171" t="s">
        <v>17007</v>
      </c>
    </row>
    <row r="78" spans="2:22" ht="60" x14ac:dyDescent="0.25">
      <c r="B78" s="161" t="s">
        <v>17299</v>
      </c>
      <c r="C78" s="169"/>
      <c r="D78" s="170">
        <v>150</v>
      </c>
      <c r="E78" s="170" t="s">
        <v>16974</v>
      </c>
      <c r="F78" s="170">
        <v>207</v>
      </c>
      <c r="G78" s="169" t="s">
        <v>17295</v>
      </c>
      <c r="H78" s="170">
        <v>150404</v>
      </c>
      <c r="I78" s="169" t="s">
        <v>17300</v>
      </c>
      <c r="J78" s="170">
        <v>15040400</v>
      </c>
      <c r="K78" s="169" t="s">
        <v>17300</v>
      </c>
      <c r="L78" s="161" t="s">
        <v>17301</v>
      </c>
      <c r="M78" s="161" t="s">
        <v>16991</v>
      </c>
      <c r="N78" s="160" t="s">
        <v>17041</v>
      </c>
      <c r="O78" s="171" t="s">
        <v>16982</v>
      </c>
      <c r="P78" s="171"/>
      <c r="Q78" s="171">
        <v>14</v>
      </c>
      <c r="R78" s="171"/>
      <c r="S78" s="172" t="s">
        <v>17012</v>
      </c>
      <c r="T78" s="172" t="s">
        <v>17298</v>
      </c>
      <c r="U78" s="173">
        <v>28</v>
      </c>
      <c r="V78" s="171" t="s">
        <v>17007</v>
      </c>
    </row>
    <row r="79" spans="2:22" ht="135" x14ac:dyDescent="0.25">
      <c r="B79" s="161" t="s">
        <v>17302</v>
      </c>
      <c r="C79" s="169" t="s">
        <v>17294</v>
      </c>
      <c r="D79" s="170">
        <v>150</v>
      </c>
      <c r="E79" s="170" t="s">
        <v>16974</v>
      </c>
      <c r="F79" s="170">
        <v>207</v>
      </c>
      <c r="G79" s="169" t="s">
        <v>17295</v>
      </c>
      <c r="H79" s="170">
        <v>15015403</v>
      </c>
      <c r="I79" s="169" t="s">
        <v>17296</v>
      </c>
      <c r="J79" s="170">
        <v>15015403</v>
      </c>
      <c r="K79" s="169" t="s">
        <v>17296</v>
      </c>
      <c r="L79" s="161" t="s">
        <v>17297</v>
      </c>
      <c r="M79" s="161" t="s">
        <v>16991</v>
      </c>
      <c r="N79" s="160" t="s">
        <v>17041</v>
      </c>
      <c r="O79" s="171" t="s">
        <v>16982</v>
      </c>
      <c r="P79" s="171">
        <v>8</v>
      </c>
      <c r="Q79" s="171"/>
      <c r="R79" s="171"/>
      <c r="S79" s="172" t="s">
        <v>16983</v>
      </c>
      <c r="T79" s="172" t="s">
        <v>17303</v>
      </c>
      <c r="U79" s="173">
        <v>52</v>
      </c>
      <c r="V79" s="171" t="s">
        <v>17007</v>
      </c>
    </row>
    <row r="80" spans="2:22" ht="30" x14ac:dyDescent="0.25">
      <c r="B80" s="161" t="s">
        <v>17304</v>
      </c>
      <c r="C80" s="169" t="s">
        <v>17305</v>
      </c>
      <c r="D80" s="170">
        <v>150</v>
      </c>
      <c r="E80" s="170" t="s">
        <v>16974</v>
      </c>
      <c r="F80" s="170">
        <v>207</v>
      </c>
      <c r="G80" s="169" t="s">
        <v>17295</v>
      </c>
      <c r="H80" s="170">
        <v>15015401</v>
      </c>
      <c r="I80" s="169" t="s">
        <v>17306</v>
      </c>
      <c r="J80" s="170">
        <v>15015401</v>
      </c>
      <c r="K80" s="169" t="s">
        <v>17306</v>
      </c>
      <c r="L80" s="161" t="s">
        <v>17307</v>
      </c>
      <c r="M80" s="161" t="s">
        <v>16991</v>
      </c>
      <c r="N80" s="160" t="s">
        <v>17041</v>
      </c>
      <c r="O80" s="171" t="s">
        <v>16982</v>
      </c>
      <c r="P80" s="171">
        <v>12</v>
      </c>
      <c r="Q80" s="171"/>
      <c r="R80" s="171"/>
      <c r="S80" s="172" t="s">
        <v>16983</v>
      </c>
      <c r="T80" s="172" t="s">
        <v>17308</v>
      </c>
      <c r="U80" s="173">
        <v>88</v>
      </c>
      <c r="V80" s="171" t="s">
        <v>17007</v>
      </c>
    </row>
    <row r="81" spans="2:22" ht="30" x14ac:dyDescent="0.25">
      <c r="B81" s="161" t="s">
        <v>17309</v>
      </c>
      <c r="C81" s="169"/>
      <c r="D81" s="170">
        <v>150</v>
      </c>
      <c r="E81" s="170" t="s">
        <v>16974</v>
      </c>
      <c r="F81" s="170">
        <v>207</v>
      </c>
      <c r="G81" s="169" t="s">
        <v>17295</v>
      </c>
      <c r="H81" s="170">
        <v>150163</v>
      </c>
      <c r="I81" s="169" t="s">
        <v>17310</v>
      </c>
      <c r="J81" s="170">
        <v>15016300</v>
      </c>
      <c r="K81" s="169" t="s">
        <v>17310</v>
      </c>
      <c r="L81" s="161" t="s">
        <v>17311</v>
      </c>
      <c r="M81" s="161" t="s">
        <v>16991</v>
      </c>
      <c r="N81" s="160" t="s">
        <v>17005</v>
      </c>
      <c r="O81" s="171" t="s">
        <v>16982</v>
      </c>
      <c r="P81" s="171">
        <v>6</v>
      </c>
      <c r="Q81" s="171"/>
      <c r="R81" s="171"/>
      <c r="S81" s="172" t="s">
        <v>16983</v>
      </c>
      <c r="T81" s="172" t="s">
        <v>17312</v>
      </c>
      <c r="U81" s="173">
        <v>40</v>
      </c>
      <c r="V81" s="171" t="s">
        <v>17007</v>
      </c>
    </row>
    <row r="82" spans="2:22" ht="30" x14ac:dyDescent="0.25">
      <c r="B82" s="161" t="s">
        <v>17313</v>
      </c>
      <c r="C82" s="169" t="s">
        <v>17305</v>
      </c>
      <c r="D82" s="170">
        <v>150</v>
      </c>
      <c r="E82" s="170" t="s">
        <v>16974</v>
      </c>
      <c r="F82" s="170">
        <v>207</v>
      </c>
      <c r="G82" s="169" t="s">
        <v>17295</v>
      </c>
      <c r="H82" s="170">
        <v>150166</v>
      </c>
      <c r="I82" s="169" t="s">
        <v>17314</v>
      </c>
      <c r="J82" s="170">
        <v>15016600</v>
      </c>
      <c r="K82" s="169" t="s">
        <v>17314</v>
      </c>
      <c r="L82" s="161" t="s">
        <v>17315</v>
      </c>
      <c r="M82" s="161" t="s">
        <v>16991</v>
      </c>
      <c r="N82" s="160" t="s">
        <v>17041</v>
      </c>
      <c r="O82" s="171" t="s">
        <v>16982</v>
      </c>
      <c r="P82" s="171">
        <v>8</v>
      </c>
      <c r="Q82" s="171"/>
      <c r="R82" s="171"/>
      <c r="S82" s="172" t="s">
        <v>16983</v>
      </c>
      <c r="T82" s="172" t="s">
        <v>17316</v>
      </c>
      <c r="U82" s="173">
        <v>52</v>
      </c>
      <c r="V82" s="171" t="s">
        <v>17007</v>
      </c>
    </row>
    <row r="83" spans="2:22" x14ac:dyDescent="0.25">
      <c r="B83" s="161" t="s">
        <v>17317</v>
      </c>
      <c r="C83" s="169" t="s">
        <v>17305</v>
      </c>
      <c r="D83" s="170">
        <v>150</v>
      </c>
      <c r="E83" s="170" t="s">
        <v>16974</v>
      </c>
      <c r="F83" s="170">
        <v>207</v>
      </c>
      <c r="G83" s="169" t="s">
        <v>17295</v>
      </c>
      <c r="H83" s="170">
        <v>150162</v>
      </c>
      <c r="I83" s="169" t="s">
        <v>17318</v>
      </c>
      <c r="J83" s="170">
        <v>15016200</v>
      </c>
      <c r="K83" s="169" t="s">
        <v>17318</v>
      </c>
      <c r="L83" s="161" t="s">
        <v>17319</v>
      </c>
      <c r="M83" s="161" t="s">
        <v>16991</v>
      </c>
      <c r="N83" s="160" t="s">
        <v>17041</v>
      </c>
      <c r="O83" s="171" t="s">
        <v>16982</v>
      </c>
      <c r="P83" s="171">
        <v>8</v>
      </c>
      <c r="Q83" s="171"/>
      <c r="R83" s="171"/>
      <c r="S83" s="172" t="s">
        <v>16983</v>
      </c>
      <c r="T83" s="172" t="s">
        <v>17316</v>
      </c>
      <c r="U83" s="173">
        <v>46</v>
      </c>
      <c r="V83" s="171" t="s">
        <v>17007</v>
      </c>
    </row>
    <row r="84" spans="2:22" x14ac:dyDescent="0.25">
      <c r="B84" s="161" t="s">
        <v>17320</v>
      </c>
      <c r="C84" s="169" t="s">
        <v>17305</v>
      </c>
      <c r="D84" s="170">
        <v>150</v>
      </c>
      <c r="E84" s="170" t="s">
        <v>16974</v>
      </c>
      <c r="F84" s="170">
        <v>207</v>
      </c>
      <c r="G84" s="169" t="s">
        <v>17295</v>
      </c>
      <c r="H84" s="170">
        <v>150161</v>
      </c>
      <c r="I84" s="169" t="s">
        <v>17321</v>
      </c>
      <c r="J84" s="170">
        <v>15016100</v>
      </c>
      <c r="K84" s="169" t="s">
        <v>17321</v>
      </c>
      <c r="L84" s="161" t="s">
        <v>17322</v>
      </c>
      <c r="M84" s="161" t="s">
        <v>16991</v>
      </c>
      <c r="N84" s="160" t="s">
        <v>17005</v>
      </c>
      <c r="O84" s="171" t="s">
        <v>16982</v>
      </c>
      <c r="P84" s="171">
        <v>4</v>
      </c>
      <c r="Q84" s="171"/>
      <c r="R84" s="171"/>
      <c r="S84" s="172" t="s">
        <v>16983</v>
      </c>
      <c r="T84" s="172" t="s">
        <v>17316</v>
      </c>
      <c r="U84" s="173">
        <v>28</v>
      </c>
      <c r="V84" s="171" t="s">
        <v>17007</v>
      </c>
    </row>
    <row r="85" spans="2:22" ht="90" x14ac:dyDescent="0.25">
      <c r="B85" s="161" t="s">
        <v>17323</v>
      </c>
      <c r="C85" s="169" t="s">
        <v>17305</v>
      </c>
      <c r="D85" s="170">
        <v>150</v>
      </c>
      <c r="E85" s="170" t="s">
        <v>16974</v>
      </c>
      <c r="F85" s="170">
        <v>207</v>
      </c>
      <c r="G85" s="169" t="s">
        <v>17295</v>
      </c>
      <c r="H85" s="170">
        <v>150158</v>
      </c>
      <c r="I85" s="169" t="s">
        <v>17324</v>
      </c>
      <c r="J85" s="170">
        <v>15015800</v>
      </c>
      <c r="K85" s="169" t="s">
        <v>17324</v>
      </c>
      <c r="L85" s="161" t="s">
        <v>17325</v>
      </c>
      <c r="M85" s="161" t="s">
        <v>16991</v>
      </c>
      <c r="N85" s="160" t="s">
        <v>17005</v>
      </c>
      <c r="O85" s="171" t="s">
        <v>16982</v>
      </c>
      <c r="P85" s="171">
        <v>4</v>
      </c>
      <c r="Q85" s="171"/>
      <c r="R85" s="171"/>
      <c r="S85" s="172" t="s">
        <v>16983</v>
      </c>
      <c r="T85" s="172" t="s">
        <v>17326</v>
      </c>
      <c r="U85" s="173">
        <v>28</v>
      </c>
      <c r="V85" s="171" t="s">
        <v>17007</v>
      </c>
    </row>
    <row r="86" spans="2:22" ht="30" x14ac:dyDescent="0.25">
      <c r="B86" s="161" t="s">
        <v>17327</v>
      </c>
      <c r="C86" s="169" t="s">
        <v>17305</v>
      </c>
      <c r="D86" s="170">
        <v>150</v>
      </c>
      <c r="E86" s="170" t="s">
        <v>16974</v>
      </c>
      <c r="F86" s="170">
        <v>207</v>
      </c>
      <c r="G86" s="169" t="s">
        <v>17295</v>
      </c>
      <c r="H86" s="170">
        <v>150160</v>
      </c>
      <c r="I86" s="169" t="s">
        <v>17328</v>
      </c>
      <c r="J86" s="170">
        <v>15016000</v>
      </c>
      <c r="K86" s="169" t="s">
        <v>17328</v>
      </c>
      <c r="L86" s="161" t="s">
        <v>17329</v>
      </c>
      <c r="M86" s="161" t="s">
        <v>16991</v>
      </c>
      <c r="N86" s="160" t="s">
        <v>17005</v>
      </c>
      <c r="O86" s="171" t="s">
        <v>16982</v>
      </c>
      <c r="P86" s="171">
        <v>8</v>
      </c>
      <c r="Q86" s="171"/>
      <c r="R86" s="171"/>
      <c r="S86" s="172" t="s">
        <v>16983</v>
      </c>
      <c r="T86" s="172" t="s">
        <v>17316</v>
      </c>
      <c r="U86" s="173">
        <v>52</v>
      </c>
      <c r="V86" s="171" t="s">
        <v>17007</v>
      </c>
    </row>
    <row r="87" spans="2:22" x14ac:dyDescent="0.25">
      <c r="B87" s="161" t="s">
        <v>17330</v>
      </c>
      <c r="C87" s="169" t="s">
        <v>17305</v>
      </c>
      <c r="D87" s="170">
        <v>150</v>
      </c>
      <c r="E87" s="170" t="s">
        <v>16974</v>
      </c>
      <c r="F87" s="170">
        <v>207</v>
      </c>
      <c r="G87" s="169" t="s">
        <v>17295</v>
      </c>
      <c r="H87" s="170">
        <v>150165</v>
      </c>
      <c r="I87" s="169" t="s">
        <v>17331</v>
      </c>
      <c r="J87" s="170">
        <v>15016500</v>
      </c>
      <c r="K87" s="169" t="s">
        <v>17331</v>
      </c>
      <c r="L87" s="161" t="s">
        <v>17332</v>
      </c>
      <c r="M87" s="161" t="s">
        <v>16991</v>
      </c>
      <c r="N87" s="160" t="s">
        <v>17041</v>
      </c>
      <c r="O87" s="171" t="s">
        <v>16982</v>
      </c>
      <c r="P87" s="171">
        <v>11</v>
      </c>
      <c r="Q87" s="171"/>
      <c r="R87" s="171"/>
      <c r="S87" s="172" t="s">
        <v>16983</v>
      </c>
      <c r="T87" s="172" t="s">
        <v>17316</v>
      </c>
      <c r="U87" s="173">
        <v>64</v>
      </c>
      <c r="V87" s="171" t="s">
        <v>17007</v>
      </c>
    </row>
    <row r="88" spans="2:22" ht="165" x14ac:dyDescent="0.25">
      <c r="B88" s="161" t="s">
        <v>17333</v>
      </c>
      <c r="C88" s="169" t="s">
        <v>17334</v>
      </c>
      <c r="D88" s="170">
        <v>150</v>
      </c>
      <c r="E88" s="170" t="s">
        <v>16974</v>
      </c>
      <c r="F88" s="170">
        <v>207</v>
      </c>
      <c r="G88" s="169" t="s">
        <v>17295</v>
      </c>
      <c r="H88" s="170">
        <v>150404</v>
      </c>
      <c r="I88" s="169" t="s">
        <v>17300</v>
      </c>
      <c r="J88" s="170">
        <v>15040400</v>
      </c>
      <c r="K88" s="169" t="s">
        <v>17300</v>
      </c>
      <c r="L88" s="161" t="s">
        <v>17301</v>
      </c>
      <c r="M88" s="161" t="s">
        <v>16991</v>
      </c>
      <c r="N88" s="160" t="s">
        <v>17041</v>
      </c>
      <c r="O88" s="171" t="s">
        <v>16982</v>
      </c>
      <c r="P88" s="171">
        <v>18</v>
      </c>
      <c r="Q88" s="171"/>
      <c r="R88" s="171"/>
      <c r="S88" s="172" t="s">
        <v>16983</v>
      </c>
      <c r="T88" s="172" t="s">
        <v>17335</v>
      </c>
      <c r="U88" s="173">
        <v>40</v>
      </c>
      <c r="V88" s="171" t="s">
        <v>17007</v>
      </c>
    </row>
    <row r="89" spans="2:22" ht="30" x14ac:dyDescent="0.25">
      <c r="B89" s="161" t="s">
        <v>16884</v>
      </c>
      <c r="C89" s="169" t="s">
        <v>17336</v>
      </c>
      <c r="D89" s="170">
        <v>150</v>
      </c>
      <c r="E89" s="170" t="s">
        <v>16974</v>
      </c>
      <c r="F89" s="170">
        <v>901</v>
      </c>
      <c r="G89" s="169" t="s">
        <v>17010</v>
      </c>
      <c r="H89" s="170">
        <v>150901</v>
      </c>
      <c r="I89" s="169" t="s">
        <v>17010</v>
      </c>
      <c r="J89" s="170">
        <v>15090100</v>
      </c>
      <c r="K89" s="169" t="s">
        <v>17011</v>
      </c>
      <c r="L89" s="161" t="s">
        <v>16979</v>
      </c>
      <c r="M89" s="161" t="s">
        <v>16980</v>
      </c>
      <c r="N89" s="160" t="s">
        <v>16981</v>
      </c>
      <c r="O89" s="171" t="s">
        <v>16982</v>
      </c>
      <c r="P89" s="171"/>
      <c r="Q89" s="171">
        <v>13</v>
      </c>
      <c r="R89" s="171"/>
      <c r="S89" s="172" t="s">
        <v>17012</v>
      </c>
      <c r="T89" s="172" t="s">
        <v>17337</v>
      </c>
      <c r="U89" s="173">
        <v>1000</v>
      </c>
      <c r="V89" s="171" t="s">
        <v>17007</v>
      </c>
    </row>
    <row r="90" spans="2:22" x14ac:dyDescent="0.25">
      <c r="B90" s="161" t="s">
        <v>16885</v>
      </c>
      <c r="C90" s="169" t="s">
        <v>17338</v>
      </c>
      <c r="D90" s="170">
        <v>150</v>
      </c>
      <c r="E90" s="170" t="s">
        <v>16974</v>
      </c>
      <c r="F90" s="170">
        <v>901</v>
      </c>
      <c r="G90" s="169" t="s">
        <v>17010</v>
      </c>
      <c r="H90" s="170">
        <v>150901</v>
      </c>
      <c r="I90" s="169" t="s">
        <v>17010</v>
      </c>
      <c r="J90" s="170">
        <v>15090100</v>
      </c>
      <c r="K90" s="169" t="s">
        <v>17011</v>
      </c>
      <c r="L90" s="161" t="s">
        <v>16979</v>
      </c>
      <c r="M90" s="161" t="s">
        <v>16980</v>
      </c>
      <c r="N90" s="160" t="s">
        <v>16981</v>
      </c>
      <c r="O90" s="171" t="s">
        <v>17339</v>
      </c>
      <c r="P90" s="171">
        <v>22</v>
      </c>
      <c r="Q90" s="171"/>
      <c r="R90" s="171"/>
      <c r="S90" s="172" t="s">
        <v>17012</v>
      </c>
      <c r="T90" s="172" t="s">
        <v>17340</v>
      </c>
      <c r="U90" s="173" t="s">
        <v>17341</v>
      </c>
      <c r="V90" s="171" t="s">
        <v>17007</v>
      </c>
    </row>
    <row r="91" spans="2:22" x14ac:dyDescent="0.25">
      <c r="B91" s="151" t="s">
        <v>17342</v>
      </c>
      <c r="C91" s="151"/>
      <c r="D91" s="152"/>
      <c r="E91" s="151"/>
      <c r="F91" s="152"/>
      <c r="G91" s="153"/>
      <c r="H91" s="152"/>
      <c r="I91" s="153"/>
      <c r="J91" s="152"/>
      <c r="K91" s="153"/>
      <c r="L91" s="151"/>
      <c r="M91" s="151"/>
      <c r="N91" s="163"/>
      <c r="O91" s="154"/>
      <c r="P91" s="154">
        <v>553</v>
      </c>
      <c r="Q91" s="154">
        <v>421</v>
      </c>
      <c r="R91" s="154">
        <v>0</v>
      </c>
      <c r="S91" s="163"/>
      <c r="T91" s="163"/>
      <c r="U91" s="151"/>
      <c r="V91" s="154"/>
    </row>
  </sheetData>
  <sheetProtection algorithmName="SHA-512" hashValue="siCCNfGwrIFn9cP6NsQ+jmodPqujYfp0AZCGa/8SQ9ltdbxcItx2H2GyJDg84Q8kNBqG9FmWbkQFQICZ4mqftQ==" saltValue="SMHigj9iXOknv3RIcGiiX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F586-5025-4C91-ABB0-CF9CBB770AC9}">
  <sheetPr codeName="Foglio5"/>
  <dimension ref="B1:X33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56" customWidth="1"/>
    <col min="8" max="8" width="10.7109375" customWidth="1"/>
    <col min="9" max="9" width="40.7109375" style="156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55" t="s">
        <v>17343</v>
      </c>
    </row>
    <row r="2" spans="2:24" x14ac:dyDescent="0.25">
      <c r="B2" s="185" t="s">
        <v>17344</v>
      </c>
      <c r="C2" s="185"/>
      <c r="D2" s="185"/>
      <c r="E2" s="185"/>
      <c r="F2" s="185"/>
      <c r="P2"/>
    </row>
    <row r="3" spans="2:24" x14ac:dyDescent="0.25">
      <c r="B3" s="155"/>
      <c r="C3" s="155"/>
      <c r="D3" s="155"/>
      <c r="E3" s="155"/>
      <c r="F3" s="155"/>
    </row>
    <row r="4" spans="2:24" ht="19.5" customHeight="1" x14ac:dyDescent="0.25">
      <c r="B4" s="186" t="s">
        <v>16953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7" t="s">
        <v>16954</v>
      </c>
      <c r="P4" s="187"/>
      <c r="Q4" s="187"/>
      <c r="R4" s="188" t="s">
        <v>17345</v>
      </c>
      <c r="S4" s="188"/>
      <c r="T4" s="188"/>
      <c r="U4" s="188"/>
      <c r="V4" s="188"/>
      <c r="W4" s="188"/>
      <c r="X4" s="188"/>
    </row>
    <row r="5" spans="2:24" x14ac:dyDescent="0.25">
      <c r="B5" s="157">
        <v>1</v>
      </c>
      <c r="C5" s="157">
        <v>2</v>
      </c>
      <c r="D5" s="157">
        <v>3</v>
      </c>
      <c r="E5" s="157">
        <v>4</v>
      </c>
      <c r="F5" s="157">
        <v>5</v>
      </c>
      <c r="G5" s="157">
        <v>6</v>
      </c>
      <c r="H5" s="157">
        <v>7</v>
      </c>
      <c r="I5" s="157">
        <v>8</v>
      </c>
      <c r="J5" s="157">
        <v>9</v>
      </c>
      <c r="K5" s="157">
        <v>10</v>
      </c>
      <c r="L5" s="157">
        <v>11</v>
      </c>
      <c r="M5" s="157">
        <v>12</v>
      </c>
      <c r="N5" s="157">
        <v>13</v>
      </c>
      <c r="O5" s="158">
        <v>14</v>
      </c>
      <c r="P5" s="158">
        <v>15</v>
      </c>
      <c r="Q5" s="158">
        <v>16</v>
      </c>
      <c r="R5" s="159">
        <v>17</v>
      </c>
      <c r="S5" s="159">
        <v>18</v>
      </c>
      <c r="T5" s="159">
        <v>19</v>
      </c>
      <c r="U5" s="159">
        <v>20</v>
      </c>
      <c r="V5" s="159">
        <v>21</v>
      </c>
      <c r="W5" s="159">
        <v>22</v>
      </c>
      <c r="X5" s="159">
        <v>23</v>
      </c>
    </row>
    <row r="6" spans="2:24" ht="189.75" x14ac:dyDescent="0.25">
      <c r="B6" s="148" t="s">
        <v>16700</v>
      </c>
      <c r="C6" s="148" t="s">
        <v>16705</v>
      </c>
      <c r="D6" s="148" t="s">
        <v>16955</v>
      </c>
      <c r="E6" s="148" t="s">
        <v>16956</v>
      </c>
      <c r="F6" s="148" t="s">
        <v>16957</v>
      </c>
      <c r="G6" s="148" t="s">
        <v>16958</v>
      </c>
      <c r="H6" s="148" t="s">
        <v>16959</v>
      </c>
      <c r="I6" s="148" t="s">
        <v>16960</v>
      </c>
      <c r="J6" s="148" t="s">
        <v>16961</v>
      </c>
      <c r="K6" s="148" t="s">
        <v>16962</v>
      </c>
      <c r="L6" s="148" t="s">
        <v>16963</v>
      </c>
      <c r="M6" s="148" t="s">
        <v>16964</v>
      </c>
      <c r="N6" s="148" t="s">
        <v>16965</v>
      </c>
      <c r="O6" s="149" t="s">
        <v>16966</v>
      </c>
      <c r="P6" s="150" t="s">
        <v>16954</v>
      </c>
      <c r="Q6" s="149" t="s">
        <v>17346</v>
      </c>
      <c r="R6" s="164" t="s">
        <v>17347</v>
      </c>
      <c r="S6" s="164" t="s">
        <v>17348</v>
      </c>
      <c r="T6" s="164" t="s">
        <v>17349</v>
      </c>
      <c r="U6" s="164" t="s">
        <v>17350</v>
      </c>
      <c r="V6" s="164" t="s">
        <v>17351</v>
      </c>
      <c r="W6" s="164" t="s">
        <v>17352</v>
      </c>
      <c r="X6" s="164" t="s">
        <v>17353</v>
      </c>
    </row>
    <row r="7" spans="2:24" ht="60" x14ac:dyDescent="0.25">
      <c r="B7" s="160" t="s">
        <v>17354</v>
      </c>
      <c r="C7" s="160" t="s">
        <v>17355</v>
      </c>
      <c r="D7" s="160" t="s">
        <v>17159</v>
      </c>
      <c r="E7" s="160" t="s">
        <v>16974</v>
      </c>
      <c r="F7" s="161" t="s">
        <v>17356</v>
      </c>
      <c r="G7" s="160" t="s">
        <v>16975</v>
      </c>
      <c r="H7" s="161" t="s">
        <v>17357</v>
      </c>
      <c r="I7" s="160" t="s">
        <v>17358</v>
      </c>
      <c r="J7" s="160" t="s">
        <v>17359</v>
      </c>
      <c r="K7" s="160" t="s">
        <v>17360</v>
      </c>
      <c r="L7" s="160" t="s">
        <v>17361</v>
      </c>
      <c r="M7" s="160" t="s">
        <v>16980</v>
      </c>
      <c r="N7" s="160" t="s">
        <v>17005</v>
      </c>
      <c r="O7" s="160" t="s">
        <v>16982</v>
      </c>
      <c r="P7" s="162" t="s">
        <v>17362</v>
      </c>
      <c r="Q7" s="160">
        <v>350</v>
      </c>
      <c r="R7" s="162" t="s">
        <v>16985</v>
      </c>
      <c r="S7" s="162" t="s">
        <v>16985</v>
      </c>
      <c r="T7" s="162" t="s">
        <v>17007</v>
      </c>
      <c r="U7" s="162" t="s">
        <v>17007</v>
      </c>
      <c r="V7" s="162" t="s">
        <v>16985</v>
      </c>
      <c r="W7" s="162" t="s">
        <v>16985</v>
      </c>
      <c r="X7" s="162" t="s">
        <v>16985</v>
      </c>
    </row>
    <row r="8" spans="2:24" ht="30" x14ac:dyDescent="0.25">
      <c r="B8" s="160" t="s">
        <v>17363</v>
      </c>
      <c r="C8" s="160" t="s">
        <v>17364</v>
      </c>
      <c r="D8" s="160" t="s">
        <v>17159</v>
      </c>
      <c r="E8" s="160" t="s">
        <v>16974</v>
      </c>
      <c r="F8" s="161" t="s">
        <v>17356</v>
      </c>
      <c r="G8" s="160" t="s">
        <v>16975</v>
      </c>
      <c r="H8" s="161" t="s">
        <v>17365</v>
      </c>
      <c r="I8" s="160" t="s">
        <v>17366</v>
      </c>
      <c r="J8" s="160" t="s">
        <v>17367</v>
      </c>
      <c r="K8" s="160" t="s">
        <v>17368</v>
      </c>
      <c r="L8" s="160" t="s">
        <v>16979</v>
      </c>
      <c r="M8" s="160" t="s">
        <v>16980</v>
      </c>
      <c r="N8" s="160" t="s">
        <v>17041</v>
      </c>
      <c r="O8" s="160" t="s">
        <v>16982</v>
      </c>
      <c r="P8" s="162" t="s">
        <v>17369</v>
      </c>
      <c r="Q8" s="160"/>
      <c r="R8" s="162" t="s">
        <v>16985</v>
      </c>
      <c r="S8" s="162" t="s">
        <v>16985</v>
      </c>
      <c r="T8" s="162" t="s">
        <v>16985</v>
      </c>
      <c r="U8" s="162" t="s">
        <v>17007</v>
      </c>
      <c r="V8" s="162" t="s">
        <v>16985</v>
      </c>
      <c r="W8" s="162" t="s">
        <v>16985</v>
      </c>
      <c r="X8" s="162" t="s">
        <v>16985</v>
      </c>
    </row>
    <row r="9" spans="2:24" ht="30" x14ac:dyDescent="0.25">
      <c r="B9" s="160" t="s">
        <v>17370</v>
      </c>
      <c r="C9" s="160" t="s">
        <v>17371</v>
      </c>
      <c r="D9" s="160" t="s">
        <v>17159</v>
      </c>
      <c r="E9" s="160" t="s">
        <v>16974</v>
      </c>
      <c r="F9" s="161" t="s">
        <v>17356</v>
      </c>
      <c r="G9" s="160" t="s">
        <v>16975</v>
      </c>
      <c r="H9" s="161" t="s">
        <v>16976</v>
      </c>
      <c r="I9" s="160" t="s">
        <v>16977</v>
      </c>
      <c r="J9" s="160" t="s">
        <v>16978</v>
      </c>
      <c r="K9" s="160" t="s">
        <v>17372</v>
      </c>
      <c r="L9" s="160" t="s">
        <v>16979</v>
      </c>
      <c r="M9" s="160" t="s">
        <v>16980</v>
      </c>
      <c r="N9" s="160" t="s">
        <v>16981</v>
      </c>
      <c r="O9" s="160" t="s">
        <v>16982</v>
      </c>
      <c r="P9" s="162" t="s">
        <v>17373</v>
      </c>
      <c r="Q9" s="160">
        <v>350</v>
      </c>
      <c r="R9" s="162" t="s">
        <v>16985</v>
      </c>
      <c r="S9" s="162" t="s">
        <v>16985</v>
      </c>
      <c r="T9" s="162" t="s">
        <v>16985</v>
      </c>
      <c r="U9" s="162" t="s">
        <v>17007</v>
      </c>
      <c r="V9" s="162" t="s">
        <v>16985</v>
      </c>
      <c r="W9" s="162" t="s">
        <v>16985</v>
      </c>
      <c r="X9" s="162" t="s">
        <v>16985</v>
      </c>
    </row>
    <row r="10" spans="2:24" ht="30" x14ac:dyDescent="0.25">
      <c r="B10" s="160" t="s">
        <v>17374</v>
      </c>
      <c r="C10" s="160" t="s">
        <v>17382</v>
      </c>
      <c r="D10" s="160" t="s">
        <v>17159</v>
      </c>
      <c r="E10" s="160" t="s">
        <v>16974</v>
      </c>
      <c r="F10" s="161" t="s">
        <v>17376</v>
      </c>
      <c r="G10" s="160" t="s">
        <v>17035</v>
      </c>
      <c r="H10" s="161" t="s">
        <v>17055</v>
      </c>
      <c r="I10" s="160" t="s">
        <v>17056</v>
      </c>
      <c r="J10" s="160" t="s">
        <v>17057</v>
      </c>
      <c r="K10" s="160" t="s">
        <v>17058</v>
      </c>
      <c r="L10" s="160" t="s">
        <v>17059</v>
      </c>
      <c r="M10" s="160" t="s">
        <v>16980</v>
      </c>
      <c r="N10" s="160" t="s">
        <v>17041</v>
      </c>
      <c r="O10" s="160" t="s">
        <v>16982</v>
      </c>
      <c r="P10" s="162" t="s">
        <v>17377</v>
      </c>
      <c r="Q10" s="160">
        <v>250</v>
      </c>
      <c r="R10" s="162" t="s">
        <v>17007</v>
      </c>
      <c r="S10" s="162" t="s">
        <v>17007</v>
      </c>
      <c r="T10" s="162" t="s">
        <v>17007</v>
      </c>
      <c r="U10" s="162" t="s">
        <v>17007</v>
      </c>
      <c r="V10" s="162" t="s">
        <v>17007</v>
      </c>
      <c r="W10" s="162" t="s">
        <v>16985</v>
      </c>
      <c r="X10" s="162" t="s">
        <v>17007</v>
      </c>
    </row>
    <row r="11" spans="2:24" ht="30" x14ac:dyDescent="0.25">
      <c r="B11" s="160" t="s">
        <v>17378</v>
      </c>
      <c r="C11" s="160" t="s">
        <v>17379</v>
      </c>
      <c r="D11" s="160" t="s">
        <v>17159</v>
      </c>
      <c r="E11" s="160" t="s">
        <v>16974</v>
      </c>
      <c r="F11" s="161" t="s">
        <v>17376</v>
      </c>
      <c r="G11" s="160" t="s">
        <v>17035</v>
      </c>
      <c r="H11" s="161" t="s">
        <v>17063</v>
      </c>
      <c r="I11" s="160" t="s">
        <v>17064</v>
      </c>
      <c r="J11" s="160" t="s">
        <v>17065</v>
      </c>
      <c r="K11" s="160" t="s">
        <v>17066</v>
      </c>
      <c r="L11" s="160" t="s">
        <v>17067</v>
      </c>
      <c r="M11" s="160" t="s">
        <v>16980</v>
      </c>
      <c r="N11" s="160" t="s">
        <v>17041</v>
      </c>
      <c r="O11" s="160" t="s">
        <v>16982</v>
      </c>
      <c r="P11" s="162" t="s">
        <v>17380</v>
      </c>
      <c r="Q11" s="160">
        <v>250</v>
      </c>
      <c r="R11" s="162" t="s">
        <v>17007</v>
      </c>
      <c r="S11" s="162" t="s">
        <v>17007</v>
      </c>
      <c r="T11" s="162" t="s">
        <v>17007</v>
      </c>
      <c r="U11" s="162" t="s">
        <v>17007</v>
      </c>
      <c r="V11" s="162" t="s">
        <v>17007</v>
      </c>
      <c r="W11" s="162" t="s">
        <v>16985</v>
      </c>
      <c r="X11" s="162" t="s">
        <v>17007</v>
      </c>
    </row>
    <row r="12" spans="2:24" ht="30" x14ac:dyDescent="0.25">
      <c r="B12" s="160" t="s">
        <v>17381</v>
      </c>
      <c r="C12" s="160" t="s">
        <v>17375</v>
      </c>
      <c r="D12" s="160" t="s">
        <v>17159</v>
      </c>
      <c r="E12" s="160" t="s">
        <v>16974</v>
      </c>
      <c r="F12" s="161" t="s">
        <v>17376</v>
      </c>
      <c r="G12" s="160" t="s">
        <v>17035</v>
      </c>
      <c r="H12" s="161" t="s">
        <v>17046</v>
      </c>
      <c r="I12" s="160" t="s">
        <v>17047</v>
      </c>
      <c r="J12" s="160" t="s">
        <v>17048</v>
      </c>
      <c r="K12" s="160" t="s">
        <v>17049</v>
      </c>
      <c r="L12" s="160" t="s">
        <v>17050</v>
      </c>
      <c r="M12" s="160" t="s">
        <v>16980</v>
      </c>
      <c r="N12" s="160" t="s">
        <v>17005</v>
      </c>
      <c r="O12" s="160" t="s">
        <v>16982</v>
      </c>
      <c r="P12" s="162" t="s">
        <v>17383</v>
      </c>
      <c r="Q12" s="160">
        <v>230</v>
      </c>
      <c r="R12" s="162" t="s">
        <v>17007</v>
      </c>
      <c r="S12" s="162" t="s">
        <v>17007</v>
      </c>
      <c r="T12" s="162" t="s">
        <v>17007</v>
      </c>
      <c r="U12" s="162" t="s">
        <v>17007</v>
      </c>
      <c r="V12" s="162" t="s">
        <v>17007</v>
      </c>
      <c r="W12" s="162" t="s">
        <v>16985</v>
      </c>
      <c r="X12" s="162" t="s">
        <v>16985</v>
      </c>
    </row>
    <row r="13" spans="2:24" x14ac:dyDescent="0.25">
      <c r="B13" s="160" t="s">
        <v>17384</v>
      </c>
      <c r="C13" s="160" t="s">
        <v>17547</v>
      </c>
      <c r="D13" s="160" t="s">
        <v>17159</v>
      </c>
      <c r="E13" s="160" t="s">
        <v>16974</v>
      </c>
      <c r="F13" s="161" t="s">
        <v>17385</v>
      </c>
      <c r="G13" s="160" t="s">
        <v>17085</v>
      </c>
      <c r="H13" s="161" t="s">
        <v>17112</v>
      </c>
      <c r="I13" s="160" t="s">
        <v>17113</v>
      </c>
      <c r="J13" s="160" t="s">
        <v>17114</v>
      </c>
      <c r="K13" s="160" t="s">
        <v>17113</v>
      </c>
      <c r="L13" s="160" t="s">
        <v>17115</v>
      </c>
      <c r="M13" s="160" t="s">
        <v>16999</v>
      </c>
      <c r="N13" s="160" t="s">
        <v>17041</v>
      </c>
      <c r="O13" s="160" t="s">
        <v>16982</v>
      </c>
      <c r="P13" s="162" t="s">
        <v>17386</v>
      </c>
      <c r="Q13" s="160">
        <v>300</v>
      </c>
      <c r="R13" s="162" t="s">
        <v>17007</v>
      </c>
      <c r="S13" s="162" t="s">
        <v>17007</v>
      </c>
      <c r="T13" s="162" t="s">
        <v>17007</v>
      </c>
      <c r="U13" s="162" t="s">
        <v>17007</v>
      </c>
      <c r="V13" s="162" t="s">
        <v>17007</v>
      </c>
      <c r="W13" s="162" t="s">
        <v>17007</v>
      </c>
      <c r="X13" s="162" t="s">
        <v>17007</v>
      </c>
    </row>
    <row r="14" spans="2:24" x14ac:dyDescent="0.25">
      <c r="B14" s="160" t="s">
        <v>17387</v>
      </c>
      <c r="C14" s="160" t="s">
        <v>17547</v>
      </c>
      <c r="D14" s="160" t="s">
        <v>17159</v>
      </c>
      <c r="E14" s="160" t="s">
        <v>16974</v>
      </c>
      <c r="F14" s="161" t="s">
        <v>17385</v>
      </c>
      <c r="G14" s="160" t="s">
        <v>17085</v>
      </c>
      <c r="H14" s="161" t="s">
        <v>17086</v>
      </c>
      <c r="I14" s="160" t="s">
        <v>17087</v>
      </c>
      <c r="J14" s="160" t="s">
        <v>17088</v>
      </c>
      <c r="K14" s="160" t="s">
        <v>17087</v>
      </c>
      <c r="L14" s="160" t="s">
        <v>17089</v>
      </c>
      <c r="M14" s="160" t="s">
        <v>16999</v>
      </c>
      <c r="N14" s="160" t="s">
        <v>17041</v>
      </c>
      <c r="O14" s="160" t="s">
        <v>16982</v>
      </c>
      <c r="P14" s="162" t="s">
        <v>17386</v>
      </c>
      <c r="Q14" s="160">
        <v>200</v>
      </c>
      <c r="R14" s="162" t="s">
        <v>17007</v>
      </c>
      <c r="S14" s="162" t="s">
        <v>17007</v>
      </c>
      <c r="T14" s="162" t="s">
        <v>17007</v>
      </c>
      <c r="U14" s="162" t="s">
        <v>17007</v>
      </c>
      <c r="V14" s="162" t="s">
        <v>17007</v>
      </c>
      <c r="W14" s="162" t="s">
        <v>17007</v>
      </c>
      <c r="X14" s="162" t="s">
        <v>16985</v>
      </c>
    </row>
    <row r="15" spans="2:24" x14ac:dyDescent="0.25">
      <c r="B15" s="160" t="s">
        <v>17388</v>
      </c>
      <c r="C15" s="160" t="s">
        <v>17547</v>
      </c>
      <c r="D15" s="160" t="s">
        <v>17159</v>
      </c>
      <c r="E15" s="160" t="s">
        <v>16974</v>
      </c>
      <c r="F15" s="161" t="s">
        <v>17385</v>
      </c>
      <c r="G15" s="160" t="s">
        <v>17085</v>
      </c>
      <c r="H15" s="161" t="s">
        <v>17102</v>
      </c>
      <c r="I15" s="160" t="s">
        <v>17103</v>
      </c>
      <c r="J15" s="160" t="s">
        <v>17104</v>
      </c>
      <c r="K15" s="160" t="s">
        <v>17103</v>
      </c>
      <c r="L15" s="160" t="s">
        <v>17105</v>
      </c>
      <c r="M15" s="160" t="s">
        <v>16999</v>
      </c>
      <c r="N15" s="160" t="s">
        <v>17005</v>
      </c>
      <c r="O15" s="160" t="s">
        <v>16982</v>
      </c>
      <c r="P15" s="162" t="s">
        <v>17386</v>
      </c>
      <c r="Q15" s="160">
        <v>200</v>
      </c>
      <c r="R15" s="162" t="s">
        <v>17007</v>
      </c>
      <c r="S15" s="162" t="s">
        <v>17007</v>
      </c>
      <c r="T15" s="162" t="s">
        <v>17007</v>
      </c>
      <c r="U15" s="162" t="s">
        <v>17007</v>
      </c>
      <c r="V15" s="162" t="s">
        <v>17007</v>
      </c>
      <c r="W15" s="162" t="s">
        <v>17007</v>
      </c>
      <c r="X15" s="162" t="s">
        <v>16985</v>
      </c>
    </row>
    <row r="16" spans="2:24" x14ac:dyDescent="0.25">
      <c r="B16" s="160" t="s">
        <v>17389</v>
      </c>
      <c r="C16" s="160" t="s">
        <v>17547</v>
      </c>
      <c r="D16" s="160" t="s">
        <v>17159</v>
      </c>
      <c r="E16" s="160" t="s">
        <v>16974</v>
      </c>
      <c r="F16" s="161" t="s">
        <v>17385</v>
      </c>
      <c r="G16" s="160" t="s">
        <v>17085</v>
      </c>
      <c r="H16" s="161" t="s">
        <v>17092</v>
      </c>
      <c r="I16" s="160" t="s">
        <v>17093</v>
      </c>
      <c r="J16" s="160" t="s">
        <v>17094</v>
      </c>
      <c r="K16" s="160" t="s">
        <v>17093</v>
      </c>
      <c r="L16" s="160" t="s">
        <v>17095</v>
      </c>
      <c r="M16" s="160" t="s">
        <v>16999</v>
      </c>
      <c r="N16" s="160" t="s">
        <v>17041</v>
      </c>
      <c r="O16" s="160" t="s">
        <v>16982</v>
      </c>
      <c r="P16" s="162" t="s">
        <v>17386</v>
      </c>
      <c r="Q16" s="160">
        <v>200</v>
      </c>
      <c r="R16" s="162" t="s">
        <v>17007</v>
      </c>
      <c r="S16" s="162" t="s">
        <v>17007</v>
      </c>
      <c r="T16" s="162" t="s">
        <v>17007</v>
      </c>
      <c r="U16" s="162" t="s">
        <v>17007</v>
      </c>
      <c r="V16" s="162" t="s">
        <v>17007</v>
      </c>
      <c r="W16" s="162" t="s">
        <v>17007</v>
      </c>
      <c r="X16" s="162" t="s">
        <v>16985</v>
      </c>
    </row>
    <row r="17" spans="2:24" x14ac:dyDescent="0.25">
      <c r="B17" s="160" t="s">
        <v>17390</v>
      </c>
      <c r="C17" s="160" t="s">
        <v>17391</v>
      </c>
      <c r="D17" s="160" t="s">
        <v>17159</v>
      </c>
      <c r="E17" s="160" t="s">
        <v>16974</v>
      </c>
      <c r="F17" s="161" t="s">
        <v>17160</v>
      </c>
      <c r="G17" s="160" t="s">
        <v>17161</v>
      </c>
      <c r="H17" s="161" t="s">
        <v>17162</v>
      </c>
      <c r="I17" s="160" t="s">
        <v>17161</v>
      </c>
      <c r="J17" s="160" t="s">
        <v>17163</v>
      </c>
      <c r="K17" s="160" t="s">
        <v>17164</v>
      </c>
      <c r="L17" s="160" t="s">
        <v>17165</v>
      </c>
      <c r="M17" s="160" t="s">
        <v>17166</v>
      </c>
      <c r="N17" s="160" t="s">
        <v>16981</v>
      </c>
      <c r="O17" s="160" t="s">
        <v>16982</v>
      </c>
      <c r="P17" s="162" t="s">
        <v>17392</v>
      </c>
      <c r="Q17" s="160">
        <v>750</v>
      </c>
      <c r="R17" s="162" t="s">
        <v>17007</v>
      </c>
      <c r="S17" s="162" t="s">
        <v>17007</v>
      </c>
      <c r="T17" s="162" t="s">
        <v>17007</v>
      </c>
      <c r="U17" s="162" t="s">
        <v>17007</v>
      </c>
      <c r="V17" s="162" t="s">
        <v>17007</v>
      </c>
      <c r="W17" s="162" t="s">
        <v>17007</v>
      </c>
      <c r="X17" s="162" t="s">
        <v>17007</v>
      </c>
    </row>
    <row r="18" spans="2:24" ht="30" x14ac:dyDescent="0.25">
      <c r="B18" s="160" t="s">
        <v>17393</v>
      </c>
      <c r="C18" s="160" t="s">
        <v>17394</v>
      </c>
      <c r="D18" s="160" t="s">
        <v>17159</v>
      </c>
      <c r="E18" s="160" t="s">
        <v>16974</v>
      </c>
      <c r="F18" s="161" t="s">
        <v>17395</v>
      </c>
      <c r="G18" s="160" t="s">
        <v>17188</v>
      </c>
      <c r="H18" s="161" t="s">
        <v>17396</v>
      </c>
      <c r="I18" s="160" t="s">
        <v>17188</v>
      </c>
      <c r="J18" s="160" t="s">
        <v>17397</v>
      </c>
      <c r="K18" s="160" t="s">
        <v>17189</v>
      </c>
      <c r="L18" s="160" t="s">
        <v>17190</v>
      </c>
      <c r="M18" s="160" t="s">
        <v>17191</v>
      </c>
      <c r="N18" s="160" t="s">
        <v>16981</v>
      </c>
      <c r="O18" s="160" t="s">
        <v>16982</v>
      </c>
      <c r="P18" s="162" t="s">
        <v>17398</v>
      </c>
      <c r="Q18" s="160">
        <v>1500</v>
      </c>
      <c r="R18" s="162" t="s">
        <v>17007</v>
      </c>
      <c r="S18" s="162" t="s">
        <v>17007</v>
      </c>
      <c r="T18" s="162" t="s">
        <v>17007</v>
      </c>
      <c r="U18" s="162" t="s">
        <v>17007</v>
      </c>
      <c r="V18" s="162" t="s">
        <v>17007</v>
      </c>
      <c r="W18" s="162" t="s">
        <v>17007</v>
      </c>
      <c r="X18" s="162" t="s">
        <v>17007</v>
      </c>
    </row>
    <row r="19" spans="2:24" ht="30" x14ac:dyDescent="0.25">
      <c r="B19" s="160" t="s">
        <v>17399</v>
      </c>
      <c r="C19" s="160" t="s">
        <v>17400</v>
      </c>
      <c r="D19" s="160" t="s">
        <v>17159</v>
      </c>
      <c r="E19" s="160" t="s">
        <v>16974</v>
      </c>
      <c r="F19" s="161" t="s">
        <v>17401</v>
      </c>
      <c r="G19" s="160" t="s">
        <v>17219</v>
      </c>
      <c r="H19" s="161" t="s">
        <v>17402</v>
      </c>
      <c r="I19" s="160" t="s">
        <v>17226</v>
      </c>
      <c r="J19" s="160" t="s">
        <v>17403</v>
      </c>
      <c r="K19" s="160" t="s">
        <v>17226</v>
      </c>
      <c r="L19" s="160" t="s">
        <v>17227</v>
      </c>
      <c r="M19" s="160" t="s">
        <v>17191</v>
      </c>
      <c r="N19" s="160" t="s">
        <v>17041</v>
      </c>
      <c r="O19" s="160" t="s">
        <v>16982</v>
      </c>
      <c r="P19" s="162" t="s">
        <v>17404</v>
      </c>
      <c r="Q19" s="160">
        <v>470</v>
      </c>
      <c r="R19" s="162" t="s">
        <v>17007</v>
      </c>
      <c r="S19" s="162" t="s">
        <v>17007</v>
      </c>
      <c r="T19" s="162" t="s">
        <v>17007</v>
      </c>
      <c r="U19" s="162" t="s">
        <v>17007</v>
      </c>
      <c r="V19" s="162" t="s">
        <v>17007</v>
      </c>
      <c r="W19" s="162" t="s">
        <v>17007</v>
      </c>
      <c r="X19" s="162" t="s">
        <v>17007</v>
      </c>
    </row>
    <row r="20" spans="2:24" x14ac:dyDescent="0.25">
      <c r="B20" s="160" t="s">
        <v>17405</v>
      </c>
      <c r="C20" s="160" t="s">
        <v>17406</v>
      </c>
      <c r="D20" s="160" t="s">
        <v>17159</v>
      </c>
      <c r="E20" s="160" t="s">
        <v>16974</v>
      </c>
      <c r="F20" s="161" t="s">
        <v>17407</v>
      </c>
      <c r="G20" s="160" t="s">
        <v>17132</v>
      </c>
      <c r="H20" s="161" t="s">
        <v>17133</v>
      </c>
      <c r="I20" s="160" t="s">
        <v>17134</v>
      </c>
      <c r="J20" s="160" t="s">
        <v>17143</v>
      </c>
      <c r="K20" s="160" t="s">
        <v>17144</v>
      </c>
      <c r="L20" s="160" t="s">
        <v>16979</v>
      </c>
      <c r="M20" s="160" t="s">
        <v>16980</v>
      </c>
      <c r="N20" s="160" t="s">
        <v>17005</v>
      </c>
      <c r="O20" s="160" t="s">
        <v>16982</v>
      </c>
      <c r="P20" s="162" t="s">
        <v>17408</v>
      </c>
      <c r="Q20" s="160">
        <v>500</v>
      </c>
      <c r="R20" s="162" t="s">
        <v>17007</v>
      </c>
      <c r="S20" s="162" t="s">
        <v>16985</v>
      </c>
      <c r="T20" s="162" t="s">
        <v>16985</v>
      </c>
      <c r="U20" s="162" t="s">
        <v>16985</v>
      </c>
      <c r="V20" s="162" t="s">
        <v>17007</v>
      </c>
      <c r="W20" s="162" t="s">
        <v>17007</v>
      </c>
      <c r="X20" s="162" t="s">
        <v>16985</v>
      </c>
    </row>
    <row r="21" spans="2:24" x14ac:dyDescent="0.25">
      <c r="B21" s="160" t="s">
        <v>17409</v>
      </c>
      <c r="C21" s="160" t="s">
        <v>17550</v>
      </c>
      <c r="D21" s="160" t="s">
        <v>17159</v>
      </c>
      <c r="E21" s="160" t="s">
        <v>16974</v>
      </c>
      <c r="F21" s="161" t="s">
        <v>17407</v>
      </c>
      <c r="G21" s="160" t="s">
        <v>17132</v>
      </c>
      <c r="H21" s="161" t="s">
        <v>17133</v>
      </c>
      <c r="I21" s="160" t="s">
        <v>17134</v>
      </c>
      <c r="J21" s="160" t="s">
        <v>17135</v>
      </c>
      <c r="K21" s="160" t="s">
        <v>17136</v>
      </c>
      <c r="L21" s="160" t="s">
        <v>16979</v>
      </c>
      <c r="M21" s="160" t="s">
        <v>16980</v>
      </c>
      <c r="N21" s="160" t="s">
        <v>16981</v>
      </c>
      <c r="O21" s="160" t="s">
        <v>16982</v>
      </c>
      <c r="P21" s="162" t="s">
        <v>17408</v>
      </c>
      <c r="Q21" s="160">
        <v>700</v>
      </c>
      <c r="R21" s="162" t="s">
        <v>17007</v>
      </c>
      <c r="S21" s="162" t="s">
        <v>17007</v>
      </c>
      <c r="T21" s="162" t="s">
        <v>16985</v>
      </c>
      <c r="U21" s="162" t="s">
        <v>17007</v>
      </c>
      <c r="V21" s="162" t="s">
        <v>17007</v>
      </c>
      <c r="W21" s="162" t="s">
        <v>17007</v>
      </c>
      <c r="X21" s="162" t="s">
        <v>16985</v>
      </c>
    </row>
    <row r="22" spans="2:24" ht="30" x14ac:dyDescent="0.25">
      <c r="B22" s="160" t="s">
        <v>17410</v>
      </c>
      <c r="C22" s="160" t="s">
        <v>17411</v>
      </c>
      <c r="D22" s="160" t="s">
        <v>17159</v>
      </c>
      <c r="E22" s="160" t="s">
        <v>16974</v>
      </c>
      <c r="F22" s="161" t="s">
        <v>17412</v>
      </c>
      <c r="G22" s="160" t="s">
        <v>17235</v>
      </c>
      <c r="H22" s="161" t="s">
        <v>17413</v>
      </c>
      <c r="I22" s="160" t="s">
        <v>17236</v>
      </c>
      <c r="J22" s="160" t="s">
        <v>17414</v>
      </c>
      <c r="K22" s="160" t="s">
        <v>17236</v>
      </c>
      <c r="L22" s="160" t="s">
        <v>17237</v>
      </c>
      <c r="M22" s="160" t="s">
        <v>16980</v>
      </c>
      <c r="N22" s="160" t="s">
        <v>17041</v>
      </c>
      <c r="O22" s="160" t="s">
        <v>16982</v>
      </c>
      <c r="P22" s="162" t="s">
        <v>17415</v>
      </c>
      <c r="Q22" s="160">
        <v>150</v>
      </c>
      <c r="R22" s="162" t="s">
        <v>17007</v>
      </c>
      <c r="S22" s="162" t="s">
        <v>17007</v>
      </c>
      <c r="T22" s="162" t="s">
        <v>16985</v>
      </c>
      <c r="U22" s="162" t="s">
        <v>16985</v>
      </c>
      <c r="V22" s="162" t="s">
        <v>16985</v>
      </c>
      <c r="W22" s="162" t="s">
        <v>17007</v>
      </c>
      <c r="X22" s="162" t="s">
        <v>17007</v>
      </c>
    </row>
    <row r="23" spans="2:24" x14ac:dyDescent="0.25">
      <c r="B23" s="160" t="s">
        <v>17416</v>
      </c>
      <c r="C23" s="160" t="s">
        <v>17417</v>
      </c>
      <c r="D23" s="160" t="s">
        <v>17159</v>
      </c>
      <c r="E23" s="160" t="s">
        <v>16974</v>
      </c>
      <c r="F23" s="161" t="s">
        <v>17412</v>
      </c>
      <c r="G23" s="160" t="s">
        <v>17235</v>
      </c>
      <c r="H23" s="161" t="s">
        <v>17418</v>
      </c>
      <c r="I23" s="160" t="s">
        <v>17419</v>
      </c>
      <c r="J23" s="160" t="s">
        <v>17420</v>
      </c>
      <c r="K23" s="160" t="s">
        <v>17419</v>
      </c>
      <c r="L23" s="160" t="s">
        <v>17421</v>
      </c>
      <c r="M23" s="160" t="s">
        <v>16980</v>
      </c>
      <c r="N23" s="160" t="s">
        <v>17041</v>
      </c>
      <c r="O23" s="160" t="s">
        <v>16982</v>
      </c>
      <c r="P23" s="162" t="s">
        <v>17422</v>
      </c>
      <c r="Q23" s="160">
        <v>150</v>
      </c>
      <c r="R23" s="162" t="s">
        <v>17007</v>
      </c>
      <c r="S23" s="162" t="s">
        <v>17007</v>
      </c>
      <c r="T23" s="162" t="s">
        <v>16985</v>
      </c>
      <c r="U23" s="162" t="s">
        <v>16985</v>
      </c>
      <c r="V23" s="162" t="s">
        <v>16985</v>
      </c>
      <c r="W23" s="162" t="s">
        <v>17007</v>
      </c>
      <c r="X23" s="162" t="s">
        <v>17007</v>
      </c>
    </row>
    <row r="24" spans="2:24" x14ac:dyDescent="0.25">
      <c r="B24" s="160" t="s">
        <v>17423</v>
      </c>
      <c r="C24" s="160" t="s">
        <v>17424</v>
      </c>
      <c r="D24" s="160" t="s">
        <v>17159</v>
      </c>
      <c r="E24" s="160" t="s">
        <v>16974</v>
      </c>
      <c r="F24" s="161" t="s">
        <v>17412</v>
      </c>
      <c r="G24" s="160" t="s">
        <v>17235</v>
      </c>
      <c r="H24" s="161" t="s">
        <v>17425</v>
      </c>
      <c r="I24" s="160" t="s">
        <v>17426</v>
      </c>
      <c r="J24" s="160" t="s">
        <v>17427</v>
      </c>
      <c r="K24" s="160" t="s">
        <v>17426</v>
      </c>
      <c r="L24" s="160" t="s">
        <v>17428</v>
      </c>
      <c r="M24" s="160" t="s">
        <v>16980</v>
      </c>
      <c r="N24" s="160" t="s">
        <v>17005</v>
      </c>
      <c r="O24" s="160" t="s">
        <v>16982</v>
      </c>
      <c r="P24" s="162" t="s">
        <v>17429</v>
      </c>
      <c r="Q24" s="160">
        <v>100</v>
      </c>
      <c r="R24" s="162" t="s">
        <v>17007</v>
      </c>
      <c r="S24" s="162" t="s">
        <v>17007</v>
      </c>
      <c r="T24" s="162" t="s">
        <v>16985</v>
      </c>
      <c r="U24" s="162" t="s">
        <v>16985</v>
      </c>
      <c r="V24" s="162" t="s">
        <v>16985</v>
      </c>
      <c r="W24" s="162" t="s">
        <v>17007</v>
      </c>
      <c r="X24" s="162" t="s">
        <v>17007</v>
      </c>
    </row>
    <row r="25" spans="2:24" x14ac:dyDescent="0.25">
      <c r="B25" s="160" t="s">
        <v>17430</v>
      </c>
      <c r="C25" s="160" t="s">
        <v>17431</v>
      </c>
      <c r="D25" s="160" t="s">
        <v>17159</v>
      </c>
      <c r="E25" s="160" t="s">
        <v>16974</v>
      </c>
      <c r="F25" s="161" t="s">
        <v>17432</v>
      </c>
      <c r="G25" s="160" t="s">
        <v>16995</v>
      </c>
      <c r="H25" s="161" t="s">
        <v>17433</v>
      </c>
      <c r="I25" s="160" t="s">
        <v>16996</v>
      </c>
      <c r="J25" s="160" t="s">
        <v>17434</v>
      </c>
      <c r="K25" s="160" t="s">
        <v>16997</v>
      </c>
      <c r="L25" s="160" t="s">
        <v>16998</v>
      </c>
      <c r="M25" s="160" t="s">
        <v>16999</v>
      </c>
      <c r="N25" s="160" t="s">
        <v>16981</v>
      </c>
      <c r="O25" s="160" t="s">
        <v>16982</v>
      </c>
      <c r="P25" s="162" t="s">
        <v>17435</v>
      </c>
      <c r="Q25" s="160">
        <v>367</v>
      </c>
      <c r="R25" s="162" t="s">
        <v>17007</v>
      </c>
      <c r="S25" s="162" t="s">
        <v>17007</v>
      </c>
      <c r="T25" s="162" t="s">
        <v>17007</v>
      </c>
      <c r="U25" s="162" t="s">
        <v>17007</v>
      </c>
      <c r="V25" s="162" t="s">
        <v>17007</v>
      </c>
      <c r="W25" s="162" t="s">
        <v>16985</v>
      </c>
      <c r="X25" s="162" t="s">
        <v>17007</v>
      </c>
    </row>
    <row r="26" spans="2:24" x14ac:dyDescent="0.25">
      <c r="B26" s="160" t="s">
        <v>17436</v>
      </c>
      <c r="C26" s="160" t="s">
        <v>17256</v>
      </c>
      <c r="D26" s="160" t="s">
        <v>17159</v>
      </c>
      <c r="E26" s="160" t="s">
        <v>16974</v>
      </c>
      <c r="F26" s="161" t="s">
        <v>17437</v>
      </c>
      <c r="G26" s="160" t="s">
        <v>16988</v>
      </c>
      <c r="H26" s="161" t="s">
        <v>17438</v>
      </c>
      <c r="I26" s="160" t="s">
        <v>17269</v>
      </c>
      <c r="J26" s="160" t="s">
        <v>17439</v>
      </c>
      <c r="K26" s="160" t="s">
        <v>17269</v>
      </c>
      <c r="L26" s="160" t="s">
        <v>17270</v>
      </c>
      <c r="M26" s="160" t="s">
        <v>16991</v>
      </c>
      <c r="N26" s="160" t="s">
        <v>17440</v>
      </c>
      <c r="O26" s="160" t="s">
        <v>16982</v>
      </c>
      <c r="P26" s="162" t="s">
        <v>17441</v>
      </c>
      <c r="Q26" s="160">
        <v>800</v>
      </c>
      <c r="R26" s="162" t="s">
        <v>17007</v>
      </c>
      <c r="S26" s="162" t="s">
        <v>17007</v>
      </c>
      <c r="T26" s="162" t="s">
        <v>17007</v>
      </c>
      <c r="U26" s="162" t="s">
        <v>17007</v>
      </c>
      <c r="V26" s="162" t="s">
        <v>17007</v>
      </c>
      <c r="W26" s="162" t="s">
        <v>17007</v>
      </c>
      <c r="X26" s="162" t="s">
        <v>16985</v>
      </c>
    </row>
    <row r="27" spans="2:24" ht="60" x14ac:dyDescent="0.25">
      <c r="B27" s="160" t="s">
        <v>17442</v>
      </c>
      <c r="C27" s="160" t="s">
        <v>17443</v>
      </c>
      <c r="D27" s="160" t="s">
        <v>17159</v>
      </c>
      <c r="E27" s="160" t="s">
        <v>16974</v>
      </c>
      <c r="F27" s="161" t="s">
        <v>17444</v>
      </c>
      <c r="G27" s="160" t="s">
        <v>17286</v>
      </c>
      <c r="H27" s="161" t="s">
        <v>17287</v>
      </c>
      <c r="I27" s="160" t="s">
        <v>17288</v>
      </c>
      <c r="J27" s="160" t="s">
        <v>17445</v>
      </c>
      <c r="K27" s="160" t="s">
        <v>17288</v>
      </c>
      <c r="L27" s="160" t="s">
        <v>16979</v>
      </c>
      <c r="M27" s="160" t="s">
        <v>16980</v>
      </c>
      <c r="N27" s="160"/>
      <c r="O27" s="160" t="s">
        <v>17137</v>
      </c>
      <c r="P27" s="162" t="s">
        <v>17446</v>
      </c>
      <c r="Q27" s="160">
        <v>2150</v>
      </c>
      <c r="R27" s="162" t="s">
        <v>17007</v>
      </c>
      <c r="S27" s="162" t="s">
        <v>17007</v>
      </c>
      <c r="T27" s="162" t="s">
        <v>17007</v>
      </c>
      <c r="U27" s="162" t="s">
        <v>17007</v>
      </c>
      <c r="V27" s="162" t="s">
        <v>17007</v>
      </c>
      <c r="W27" s="162" t="s">
        <v>16985</v>
      </c>
      <c r="X27" s="162" t="s">
        <v>16985</v>
      </c>
    </row>
    <row r="28" spans="2:24" x14ac:dyDescent="0.25">
      <c r="B28" s="160" t="s">
        <v>17447</v>
      </c>
      <c r="C28" s="160" t="s">
        <v>17448</v>
      </c>
      <c r="D28" s="160" t="s">
        <v>17159</v>
      </c>
      <c r="E28" s="160" t="s">
        <v>16974</v>
      </c>
      <c r="F28" s="161" t="s">
        <v>17395</v>
      </c>
      <c r="G28" s="160" t="s">
        <v>17188</v>
      </c>
      <c r="H28" s="161" t="s">
        <v>17396</v>
      </c>
      <c r="I28" s="160" t="s">
        <v>17188</v>
      </c>
      <c r="J28" s="160" t="s">
        <v>17449</v>
      </c>
      <c r="K28" s="160" t="s">
        <v>17195</v>
      </c>
      <c r="L28" s="160" t="s">
        <v>17196</v>
      </c>
      <c r="M28" s="160" t="s">
        <v>17191</v>
      </c>
      <c r="N28" s="160" t="s">
        <v>16981</v>
      </c>
      <c r="O28" s="160" t="s">
        <v>16982</v>
      </c>
      <c r="P28" s="162" t="s">
        <v>17450</v>
      </c>
      <c r="Q28" s="160">
        <v>300</v>
      </c>
      <c r="R28" s="162" t="s">
        <v>16985</v>
      </c>
      <c r="S28" s="162" t="s">
        <v>16985</v>
      </c>
      <c r="T28" s="162" t="s">
        <v>16985</v>
      </c>
      <c r="U28" s="162" t="s">
        <v>16985</v>
      </c>
      <c r="V28" s="162" t="s">
        <v>16985</v>
      </c>
      <c r="W28" s="162" t="s">
        <v>16985</v>
      </c>
      <c r="X28" s="162" t="s">
        <v>16985</v>
      </c>
    </row>
    <row r="29" spans="2:24" ht="30" x14ac:dyDescent="0.25">
      <c r="B29" s="160" t="s">
        <v>17451</v>
      </c>
      <c r="C29" s="160"/>
      <c r="D29" s="160" t="s">
        <v>17159</v>
      </c>
      <c r="E29" s="160" t="s">
        <v>16974</v>
      </c>
      <c r="F29" s="161" t="s">
        <v>17452</v>
      </c>
      <c r="G29" s="160" t="s">
        <v>17010</v>
      </c>
      <c r="H29" s="161" t="s">
        <v>17453</v>
      </c>
      <c r="I29" s="160" t="s">
        <v>17454</v>
      </c>
      <c r="J29" s="160" t="s">
        <v>17455</v>
      </c>
      <c r="K29" s="160" t="s">
        <v>17454</v>
      </c>
      <c r="L29" s="160" t="s">
        <v>16979</v>
      </c>
      <c r="M29" s="160" t="s">
        <v>16980</v>
      </c>
      <c r="N29" s="160" t="s">
        <v>16981</v>
      </c>
      <c r="O29" s="160" t="s">
        <v>17456</v>
      </c>
      <c r="P29" s="162" t="s">
        <v>17457</v>
      </c>
      <c r="Q29" s="160">
        <v>1000</v>
      </c>
      <c r="R29" s="162" t="s">
        <v>17007</v>
      </c>
      <c r="S29" s="162" t="s">
        <v>17007</v>
      </c>
      <c r="T29" s="162" t="s">
        <v>17007</v>
      </c>
      <c r="U29" s="162" t="s">
        <v>17007</v>
      </c>
      <c r="V29" s="162" t="s">
        <v>17007</v>
      </c>
      <c r="W29" s="162" t="s">
        <v>17007</v>
      </c>
      <c r="X29" s="162" t="s">
        <v>17007</v>
      </c>
    </row>
    <row r="30" spans="2:24" ht="30" x14ac:dyDescent="0.25">
      <c r="B30" s="160" t="s">
        <v>17458</v>
      </c>
      <c r="C30" s="160" t="s">
        <v>17459</v>
      </c>
      <c r="D30" s="160" t="s">
        <v>17159</v>
      </c>
      <c r="E30" s="160" t="s">
        <v>16974</v>
      </c>
      <c r="F30" s="161" t="s">
        <v>17460</v>
      </c>
      <c r="G30" s="160" t="s">
        <v>17295</v>
      </c>
      <c r="H30" s="161" t="s">
        <v>17461</v>
      </c>
      <c r="I30" s="160" t="s">
        <v>17306</v>
      </c>
      <c r="J30" s="160" t="s">
        <v>17462</v>
      </c>
      <c r="K30" s="160" t="s">
        <v>17306</v>
      </c>
      <c r="L30" s="160" t="s">
        <v>17307</v>
      </c>
      <c r="M30" s="160" t="s">
        <v>17463</v>
      </c>
      <c r="N30" s="160" t="s">
        <v>17041</v>
      </c>
      <c r="O30" s="160" t="s">
        <v>17456</v>
      </c>
      <c r="P30" s="162" t="s">
        <v>17464</v>
      </c>
      <c r="Q30" s="160">
        <v>300</v>
      </c>
      <c r="R30" s="162" t="s">
        <v>17007</v>
      </c>
      <c r="S30" s="162" t="s">
        <v>17007</v>
      </c>
      <c r="T30" s="162" t="s">
        <v>17007</v>
      </c>
      <c r="U30" s="162" t="s">
        <v>17007</v>
      </c>
      <c r="V30" s="162" t="s">
        <v>17007</v>
      </c>
      <c r="W30" s="162" t="s">
        <v>17007</v>
      </c>
      <c r="X30" s="162" t="s">
        <v>17007</v>
      </c>
    </row>
    <row r="31" spans="2:24" ht="30" x14ac:dyDescent="0.25">
      <c r="B31" s="160" t="s">
        <v>17465</v>
      </c>
      <c r="C31" s="160" t="s">
        <v>17459</v>
      </c>
      <c r="D31" s="160" t="s">
        <v>17159</v>
      </c>
      <c r="E31" s="160" t="s">
        <v>16974</v>
      </c>
      <c r="F31" s="161" t="s">
        <v>17460</v>
      </c>
      <c r="G31" s="160" t="s">
        <v>17295</v>
      </c>
      <c r="H31" s="161" t="s">
        <v>17466</v>
      </c>
      <c r="I31" s="160" t="s">
        <v>17310</v>
      </c>
      <c r="J31" s="160" t="s">
        <v>17467</v>
      </c>
      <c r="K31" s="160" t="s">
        <v>17310</v>
      </c>
      <c r="L31" s="160" t="s">
        <v>17311</v>
      </c>
      <c r="M31" s="160" t="s">
        <v>17463</v>
      </c>
      <c r="N31" s="160" t="s">
        <v>17005</v>
      </c>
      <c r="O31" s="160" t="s">
        <v>17456</v>
      </c>
      <c r="P31" s="162" t="s">
        <v>17464</v>
      </c>
      <c r="Q31" s="160">
        <v>200</v>
      </c>
      <c r="R31" s="162" t="s">
        <v>17007</v>
      </c>
      <c r="S31" s="162" t="s">
        <v>17007</v>
      </c>
      <c r="T31" s="162" t="s">
        <v>17007</v>
      </c>
      <c r="U31" s="162" t="s">
        <v>17007</v>
      </c>
      <c r="V31" s="162" t="s">
        <v>17007</v>
      </c>
      <c r="W31" s="162" t="s">
        <v>17007</v>
      </c>
      <c r="X31" s="162" t="s">
        <v>17007</v>
      </c>
    </row>
    <row r="32" spans="2:24" ht="30" x14ac:dyDescent="0.25">
      <c r="B32" s="160" t="s">
        <v>17468</v>
      </c>
      <c r="C32" s="160" t="s">
        <v>17459</v>
      </c>
      <c r="D32" s="160" t="s">
        <v>17159</v>
      </c>
      <c r="E32" s="160" t="s">
        <v>16974</v>
      </c>
      <c r="F32" s="161" t="s">
        <v>17460</v>
      </c>
      <c r="G32" s="160" t="s">
        <v>17295</v>
      </c>
      <c r="H32" s="161" t="s">
        <v>17469</v>
      </c>
      <c r="I32" s="160" t="s">
        <v>17331</v>
      </c>
      <c r="J32" s="160" t="s">
        <v>17470</v>
      </c>
      <c r="K32" s="160" t="s">
        <v>17331</v>
      </c>
      <c r="L32" s="160" t="s">
        <v>17332</v>
      </c>
      <c r="M32" s="160" t="s">
        <v>17463</v>
      </c>
      <c r="N32" s="160" t="s">
        <v>17041</v>
      </c>
      <c r="O32" s="160" t="s">
        <v>17456</v>
      </c>
      <c r="P32" s="162" t="s">
        <v>17464</v>
      </c>
      <c r="Q32" s="160">
        <v>400</v>
      </c>
      <c r="R32" s="162" t="s">
        <v>17007</v>
      </c>
      <c r="S32" s="162" t="s">
        <v>17007</v>
      </c>
      <c r="T32" s="162" t="s">
        <v>17007</v>
      </c>
      <c r="U32" s="162" t="s">
        <v>17007</v>
      </c>
      <c r="V32" s="162" t="s">
        <v>17007</v>
      </c>
      <c r="W32" s="162" t="s">
        <v>17007</v>
      </c>
      <c r="X32" s="162" t="s">
        <v>17007</v>
      </c>
    </row>
    <row r="33" spans="2:24" x14ac:dyDescent="0.25">
      <c r="B33" s="154" t="s">
        <v>17342</v>
      </c>
      <c r="C33" s="154"/>
      <c r="D33" s="154"/>
      <c r="E33" s="154"/>
      <c r="F33" s="151"/>
      <c r="G33" s="154"/>
      <c r="H33" s="151"/>
      <c r="I33" s="154"/>
      <c r="J33" s="154"/>
      <c r="K33" s="154"/>
      <c r="L33" s="154"/>
      <c r="M33" s="154"/>
      <c r="N33" s="154"/>
      <c r="O33" s="154"/>
      <c r="P33" s="163"/>
      <c r="Q33" s="154"/>
      <c r="R33" s="163"/>
      <c r="S33" s="163"/>
      <c r="T33" s="163"/>
      <c r="U33" s="163"/>
      <c r="V33" s="163"/>
      <c r="W33" s="163"/>
      <c r="X33" s="163"/>
    </row>
  </sheetData>
  <sheetProtection algorithmName="SHA-512" hashValue="c++OdaKG4q6aKrEBLCaRb+LRCs4cEFwOxbQ4hcww2RI52sjn1XTUSxIMyO4DpSfuDf276lxIpA+fkDC4LjJarQ==" saltValue="mX5Yxv84l6aSezNOE3tTUA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A4674-6632-4DFC-AE92-A3755C19D37C}">
  <sheetPr codeName="Foglio6"/>
  <dimension ref="B1:J46"/>
  <sheetViews>
    <sheetView workbookViewId="0">
      <selection sqref="A1:XFD1048576"/>
    </sheetView>
  </sheetViews>
  <sheetFormatPr defaultColWidth="26.5703125" defaultRowHeight="15" x14ac:dyDescent="0.25"/>
  <cols>
    <col min="1" max="1" width="7" customWidth="1"/>
    <col min="2" max="2" width="48.5703125" customWidth="1"/>
  </cols>
  <sheetData>
    <row r="1" spans="2:10" x14ac:dyDescent="0.25">
      <c r="B1" s="145" t="s">
        <v>17471</v>
      </c>
    </row>
    <row r="2" spans="2:10" x14ac:dyDescent="0.25">
      <c r="B2" s="145" t="s">
        <v>16758</v>
      </c>
    </row>
    <row r="3" spans="2:10" x14ac:dyDescent="0.25">
      <c r="B3" s="145"/>
    </row>
    <row r="4" spans="2:10" x14ac:dyDescent="0.25">
      <c r="B4" s="189" t="s">
        <v>16953</v>
      </c>
      <c r="C4" s="190"/>
      <c r="D4" s="190"/>
      <c r="E4" s="190"/>
      <c r="F4" s="190"/>
      <c r="G4" s="190"/>
      <c r="H4" s="190"/>
      <c r="I4" t="s">
        <v>17564</v>
      </c>
    </row>
    <row r="5" spans="2:10" x14ac:dyDescent="0.25">
      <c r="B5" s="157">
        <v>1</v>
      </c>
      <c r="C5" s="157">
        <v>2</v>
      </c>
      <c r="D5" s="157">
        <v>3</v>
      </c>
      <c r="E5" s="157">
        <v>4</v>
      </c>
      <c r="F5" s="157">
        <v>5</v>
      </c>
      <c r="G5" s="157">
        <v>6</v>
      </c>
      <c r="H5" s="157">
        <v>7</v>
      </c>
      <c r="I5" s="177">
        <v>8</v>
      </c>
      <c r="J5" s="177">
        <v>9</v>
      </c>
    </row>
    <row r="6" spans="2:10" ht="120" customHeight="1" x14ac:dyDescent="0.25">
      <c r="B6" s="165" t="s">
        <v>16700</v>
      </c>
      <c r="C6" s="165" t="s">
        <v>16705</v>
      </c>
      <c r="D6" s="165" t="s">
        <v>16955</v>
      </c>
      <c r="E6" s="165" t="s">
        <v>16956</v>
      </c>
      <c r="F6" s="165" t="s">
        <v>16957</v>
      </c>
      <c r="G6" s="165" t="s">
        <v>16958</v>
      </c>
      <c r="H6" s="165" t="s">
        <v>17472</v>
      </c>
      <c r="I6" s="178" t="s">
        <v>17565</v>
      </c>
      <c r="J6" s="178" t="s">
        <v>17566</v>
      </c>
    </row>
    <row r="7" spans="2:10" ht="30" x14ac:dyDescent="0.25">
      <c r="B7" s="162" t="s">
        <v>17473</v>
      </c>
      <c r="C7" s="162" t="s">
        <v>17474</v>
      </c>
      <c r="D7" s="162">
        <v>150</v>
      </c>
      <c r="E7" s="162" t="s">
        <v>16974</v>
      </c>
      <c r="F7" s="162">
        <v>204</v>
      </c>
      <c r="G7" s="162" t="s">
        <v>16975</v>
      </c>
      <c r="H7" s="162" t="s">
        <v>17475</v>
      </c>
      <c r="I7" s="162">
        <v>4</v>
      </c>
      <c r="J7" s="162" t="s">
        <v>17551</v>
      </c>
    </row>
    <row r="8" spans="2:10" ht="30" x14ac:dyDescent="0.25">
      <c r="B8" s="162" t="s">
        <v>17476</v>
      </c>
      <c r="C8" s="162" t="s">
        <v>17474</v>
      </c>
      <c r="D8" s="162">
        <v>150</v>
      </c>
      <c r="E8" s="162" t="s">
        <v>16974</v>
      </c>
      <c r="F8" s="162">
        <v>204</v>
      </c>
      <c r="G8" s="162" t="s">
        <v>16975</v>
      </c>
      <c r="H8" s="162" t="s">
        <v>17475</v>
      </c>
      <c r="I8" s="162">
        <v>10</v>
      </c>
      <c r="J8" s="162" t="s">
        <v>17552</v>
      </c>
    </row>
    <row r="9" spans="2:10" ht="45" x14ac:dyDescent="0.25">
      <c r="B9" s="162" t="s">
        <v>17477</v>
      </c>
      <c r="C9" s="162" t="s">
        <v>17474</v>
      </c>
      <c r="D9" s="162">
        <v>150</v>
      </c>
      <c r="E9" s="162" t="s">
        <v>16974</v>
      </c>
      <c r="F9" s="162">
        <v>204</v>
      </c>
      <c r="G9" s="162" t="s">
        <v>16975</v>
      </c>
      <c r="H9" s="162" t="s">
        <v>17478</v>
      </c>
      <c r="I9" s="162">
        <v>6</v>
      </c>
      <c r="J9" s="162" t="s">
        <v>17553</v>
      </c>
    </row>
    <row r="10" spans="2:10" ht="45" x14ac:dyDescent="0.25">
      <c r="B10" s="162" t="s">
        <v>17479</v>
      </c>
      <c r="C10" s="162" t="s">
        <v>17474</v>
      </c>
      <c r="D10" s="162">
        <v>150</v>
      </c>
      <c r="E10" s="162" t="s">
        <v>16974</v>
      </c>
      <c r="F10" s="162">
        <v>204</v>
      </c>
      <c r="G10" s="162" t="s">
        <v>16975</v>
      </c>
      <c r="H10" s="162" t="s">
        <v>17480</v>
      </c>
      <c r="I10" s="162">
        <v>2</v>
      </c>
      <c r="J10" s="162" t="s">
        <v>17553</v>
      </c>
    </row>
    <row r="11" spans="2:10" ht="45" x14ac:dyDescent="0.25">
      <c r="B11" s="162" t="s">
        <v>17481</v>
      </c>
      <c r="C11" s="162" t="s">
        <v>17474</v>
      </c>
      <c r="D11" s="162">
        <v>150</v>
      </c>
      <c r="E11" s="162" t="s">
        <v>16974</v>
      </c>
      <c r="F11" s="162">
        <v>204</v>
      </c>
      <c r="G11" s="162" t="s">
        <v>16975</v>
      </c>
      <c r="H11" s="162" t="s">
        <v>17482</v>
      </c>
      <c r="I11" s="162">
        <v>2</v>
      </c>
      <c r="J11" s="162" t="s">
        <v>17553</v>
      </c>
    </row>
    <row r="12" spans="2:10" x14ac:dyDescent="0.25">
      <c r="B12" s="162" t="s">
        <v>17483</v>
      </c>
      <c r="C12" s="162" t="s">
        <v>17484</v>
      </c>
      <c r="D12" s="162">
        <v>150</v>
      </c>
      <c r="E12" s="162" t="s">
        <v>16974</v>
      </c>
      <c r="F12" s="162">
        <v>908</v>
      </c>
      <c r="G12" s="162" t="s">
        <v>17119</v>
      </c>
      <c r="H12" s="162" t="s">
        <v>17485</v>
      </c>
      <c r="I12" s="162">
        <v>1</v>
      </c>
      <c r="J12" s="162" t="s">
        <v>17551</v>
      </c>
    </row>
    <row r="13" spans="2:10" ht="60" x14ac:dyDescent="0.25">
      <c r="B13" s="162" t="s">
        <v>17486</v>
      </c>
      <c r="C13" s="162" t="s">
        <v>17547</v>
      </c>
      <c r="D13" s="162">
        <v>150</v>
      </c>
      <c r="E13" s="162" t="s">
        <v>16974</v>
      </c>
      <c r="F13" s="162">
        <v>203</v>
      </c>
      <c r="G13" s="162" t="s">
        <v>17085</v>
      </c>
      <c r="H13" s="162" t="s">
        <v>17487</v>
      </c>
      <c r="I13" s="162">
        <v>1</v>
      </c>
      <c r="J13" s="162" t="s">
        <v>17554</v>
      </c>
    </row>
    <row r="14" spans="2:10" ht="60" x14ac:dyDescent="0.25">
      <c r="B14" s="162" t="s">
        <v>17488</v>
      </c>
      <c r="C14" s="162" t="s">
        <v>17547</v>
      </c>
      <c r="D14" s="162">
        <v>150</v>
      </c>
      <c r="E14" s="162" t="s">
        <v>16974</v>
      </c>
      <c r="F14" s="162">
        <v>203</v>
      </c>
      <c r="G14" s="162" t="s">
        <v>17085</v>
      </c>
      <c r="H14" s="162" t="s">
        <v>17489</v>
      </c>
      <c r="I14" s="162">
        <v>1</v>
      </c>
      <c r="J14" s="162" t="s">
        <v>17554</v>
      </c>
    </row>
    <row r="15" spans="2:10" ht="60" x14ac:dyDescent="0.25">
      <c r="B15" s="162" t="s">
        <v>17490</v>
      </c>
      <c r="C15" s="162" t="s">
        <v>17547</v>
      </c>
      <c r="D15" s="162">
        <v>150</v>
      </c>
      <c r="E15" s="162" t="s">
        <v>16974</v>
      </c>
      <c r="F15" s="162">
        <v>203</v>
      </c>
      <c r="G15" s="162" t="s">
        <v>17085</v>
      </c>
      <c r="H15" s="162" t="s">
        <v>17491</v>
      </c>
      <c r="I15" s="162">
        <v>1</v>
      </c>
      <c r="J15" s="162" t="s">
        <v>17554</v>
      </c>
    </row>
    <row r="16" spans="2:10" ht="60" x14ac:dyDescent="0.25">
      <c r="B16" s="162" t="s">
        <v>17492</v>
      </c>
      <c r="C16" s="162" t="s">
        <v>17547</v>
      </c>
      <c r="D16" s="162">
        <v>150</v>
      </c>
      <c r="E16" s="162" t="s">
        <v>16974</v>
      </c>
      <c r="F16" s="162">
        <v>203</v>
      </c>
      <c r="G16" s="162" t="s">
        <v>17085</v>
      </c>
      <c r="H16" s="162" t="s">
        <v>17493</v>
      </c>
      <c r="I16" s="162">
        <v>1</v>
      </c>
      <c r="J16" s="162" t="s">
        <v>17554</v>
      </c>
    </row>
    <row r="17" spans="2:10" ht="60" x14ac:dyDescent="0.25">
      <c r="B17" s="162" t="s">
        <v>17494</v>
      </c>
      <c r="C17" s="162" t="s">
        <v>17547</v>
      </c>
      <c r="D17" s="162">
        <v>150</v>
      </c>
      <c r="E17" s="162" t="s">
        <v>16974</v>
      </c>
      <c r="F17" s="162">
        <v>203</v>
      </c>
      <c r="G17" s="162" t="s">
        <v>17085</v>
      </c>
      <c r="H17" s="162" t="s">
        <v>17495</v>
      </c>
      <c r="I17" s="162">
        <v>1</v>
      </c>
      <c r="J17" s="162" t="s">
        <v>17555</v>
      </c>
    </row>
    <row r="18" spans="2:10" ht="60" x14ac:dyDescent="0.25">
      <c r="B18" s="162" t="s">
        <v>17496</v>
      </c>
      <c r="C18" s="162" t="s">
        <v>17547</v>
      </c>
      <c r="D18" s="162">
        <v>150</v>
      </c>
      <c r="E18" s="162" t="s">
        <v>16974</v>
      </c>
      <c r="F18" s="162">
        <v>203</v>
      </c>
      <c r="G18" s="162" t="s">
        <v>17085</v>
      </c>
      <c r="H18" s="162" t="s">
        <v>17497</v>
      </c>
      <c r="I18" s="162">
        <v>1</v>
      </c>
      <c r="J18" s="162" t="s">
        <v>17555</v>
      </c>
    </row>
    <row r="19" spans="2:10" ht="45" x14ac:dyDescent="0.25">
      <c r="B19" s="162" t="s">
        <v>17498</v>
      </c>
      <c r="C19" s="162" t="s">
        <v>17391</v>
      </c>
      <c r="D19" s="162">
        <v>150</v>
      </c>
      <c r="E19" s="162" t="s">
        <v>16974</v>
      </c>
      <c r="F19" s="162">
        <v>906</v>
      </c>
      <c r="G19" s="162" t="s">
        <v>17161</v>
      </c>
      <c r="H19" s="162" t="s">
        <v>17164</v>
      </c>
      <c r="I19" s="162">
        <v>2</v>
      </c>
      <c r="J19" s="162" t="s">
        <v>17556</v>
      </c>
    </row>
    <row r="20" spans="2:10" ht="45" x14ac:dyDescent="0.25">
      <c r="B20" s="162" t="s">
        <v>17499</v>
      </c>
      <c r="C20" s="162" t="s">
        <v>17500</v>
      </c>
      <c r="D20" s="162">
        <v>150</v>
      </c>
      <c r="E20" s="162" t="s">
        <v>16974</v>
      </c>
      <c r="F20" s="162">
        <v>905</v>
      </c>
      <c r="G20" s="162" t="s">
        <v>17188</v>
      </c>
      <c r="H20" s="162" t="s">
        <v>17190</v>
      </c>
      <c r="I20" s="162">
        <v>1</v>
      </c>
      <c r="J20" s="162" t="s">
        <v>17557</v>
      </c>
    </row>
    <row r="21" spans="2:10" x14ac:dyDescent="0.25">
      <c r="B21" s="162" t="s">
        <v>17501</v>
      </c>
      <c r="C21" s="162" t="s">
        <v>17502</v>
      </c>
      <c r="D21" s="162">
        <v>150</v>
      </c>
      <c r="E21" s="162" t="s">
        <v>16974</v>
      </c>
      <c r="F21" s="162">
        <v>205</v>
      </c>
      <c r="G21" s="162" t="s">
        <v>17235</v>
      </c>
      <c r="H21" s="162" t="s">
        <v>17503</v>
      </c>
      <c r="I21" s="162">
        <v>2</v>
      </c>
      <c r="J21" s="162" t="s">
        <v>17552</v>
      </c>
    </row>
    <row r="22" spans="2:10" ht="30" x14ac:dyDescent="0.25">
      <c r="B22" s="162" t="s">
        <v>17504</v>
      </c>
      <c r="C22" s="162"/>
      <c r="D22" s="162">
        <v>150</v>
      </c>
      <c r="E22" s="162" t="s">
        <v>16974</v>
      </c>
      <c r="F22" s="162">
        <v>907</v>
      </c>
      <c r="G22" s="162" t="s">
        <v>16995</v>
      </c>
      <c r="H22" s="162" t="s">
        <v>16996</v>
      </c>
      <c r="I22" s="162">
        <v>1</v>
      </c>
      <c r="J22" s="162" t="s">
        <v>17558</v>
      </c>
    </row>
    <row r="23" spans="2:10" ht="30" x14ac:dyDescent="0.25">
      <c r="B23" s="162" t="s">
        <v>17505</v>
      </c>
      <c r="C23" s="162" t="s">
        <v>17506</v>
      </c>
      <c r="D23" s="162">
        <v>150</v>
      </c>
      <c r="E23" s="162" t="s">
        <v>16974</v>
      </c>
      <c r="F23" s="162">
        <v>904</v>
      </c>
      <c r="G23" s="162" t="s">
        <v>16988</v>
      </c>
      <c r="H23" s="162" t="s">
        <v>17507</v>
      </c>
      <c r="I23" s="162">
        <v>3</v>
      </c>
      <c r="J23" s="162" t="s">
        <v>17552</v>
      </c>
    </row>
    <row r="24" spans="2:10" ht="30" x14ac:dyDescent="0.25">
      <c r="B24" s="162" t="s">
        <v>17508</v>
      </c>
      <c r="C24" s="162"/>
      <c r="D24" s="162">
        <v>150</v>
      </c>
      <c r="E24" s="162" t="s">
        <v>16974</v>
      </c>
      <c r="F24" s="162">
        <v>901</v>
      </c>
      <c r="G24" s="162" t="s">
        <v>17010</v>
      </c>
      <c r="H24" s="162" t="s">
        <v>17454</v>
      </c>
      <c r="I24" s="162">
        <v>1</v>
      </c>
      <c r="J24" s="162" t="s">
        <v>17552</v>
      </c>
    </row>
    <row r="25" spans="2:10" ht="30" x14ac:dyDescent="0.25">
      <c r="B25" s="162" t="s">
        <v>17509</v>
      </c>
      <c r="C25" s="162" t="s">
        <v>17510</v>
      </c>
      <c r="D25" s="162">
        <v>150</v>
      </c>
      <c r="E25" s="162" t="s">
        <v>16974</v>
      </c>
      <c r="F25" s="162">
        <v>901</v>
      </c>
      <c r="G25" s="162" t="s">
        <v>17010</v>
      </c>
      <c r="H25" s="162" t="s">
        <v>17454</v>
      </c>
      <c r="I25" s="162">
        <v>11</v>
      </c>
      <c r="J25" s="162" t="s">
        <v>17559</v>
      </c>
    </row>
    <row r="26" spans="2:10" x14ac:dyDescent="0.25">
      <c r="B26" s="162" t="s">
        <v>17511</v>
      </c>
      <c r="C26" s="162" t="s">
        <v>17305</v>
      </c>
      <c r="D26" s="162">
        <v>150</v>
      </c>
      <c r="E26" s="162" t="s">
        <v>16974</v>
      </c>
      <c r="F26" s="162">
        <v>207</v>
      </c>
      <c r="G26" s="162" t="s">
        <v>17295</v>
      </c>
      <c r="H26" s="162" t="s">
        <v>17512</v>
      </c>
      <c r="I26" s="162">
        <v>1</v>
      </c>
      <c r="J26" s="162" t="s">
        <v>17552</v>
      </c>
    </row>
    <row r="27" spans="2:10" x14ac:dyDescent="0.25">
      <c r="B27" s="162" t="s">
        <v>17513</v>
      </c>
      <c r="C27" s="162" t="s">
        <v>17305</v>
      </c>
      <c r="D27" s="162">
        <v>150</v>
      </c>
      <c r="E27" s="162" t="s">
        <v>16974</v>
      </c>
      <c r="F27" s="162">
        <v>207</v>
      </c>
      <c r="G27" s="162" t="s">
        <v>17295</v>
      </c>
      <c r="H27" s="162" t="s">
        <v>17319</v>
      </c>
      <c r="I27" s="162">
        <v>1</v>
      </c>
      <c r="J27" s="162" t="s">
        <v>17552</v>
      </c>
    </row>
    <row r="28" spans="2:10" x14ac:dyDescent="0.25">
      <c r="B28" s="162" t="s">
        <v>17514</v>
      </c>
      <c r="C28" s="162" t="s">
        <v>17305</v>
      </c>
      <c r="D28" s="162">
        <v>150</v>
      </c>
      <c r="E28" s="162" t="s">
        <v>16974</v>
      </c>
      <c r="F28" s="162">
        <v>207</v>
      </c>
      <c r="G28" s="162" t="s">
        <v>17295</v>
      </c>
      <c r="H28" s="162" t="s">
        <v>17515</v>
      </c>
      <c r="I28" s="162">
        <v>1</v>
      </c>
      <c r="J28" s="162" t="s">
        <v>17552</v>
      </c>
    </row>
    <row r="29" spans="2:10" x14ac:dyDescent="0.25">
      <c r="B29" s="162" t="s">
        <v>17516</v>
      </c>
      <c r="C29" s="162" t="s">
        <v>17305</v>
      </c>
      <c r="D29" s="162">
        <v>150</v>
      </c>
      <c r="E29" s="162" t="s">
        <v>16974</v>
      </c>
      <c r="F29" s="162">
        <v>207</v>
      </c>
      <c r="G29" s="162" t="s">
        <v>17295</v>
      </c>
      <c r="H29" s="162" t="s">
        <v>17332</v>
      </c>
      <c r="I29" s="162">
        <v>1</v>
      </c>
      <c r="J29" s="162" t="s">
        <v>17552</v>
      </c>
    </row>
    <row r="30" spans="2:10" ht="60" x14ac:dyDescent="0.25">
      <c r="B30" s="162" t="s">
        <v>17517</v>
      </c>
      <c r="C30" s="162" t="s">
        <v>17518</v>
      </c>
      <c r="D30" s="162">
        <v>150</v>
      </c>
      <c r="E30" s="162" t="s">
        <v>16974</v>
      </c>
      <c r="F30" s="162">
        <v>201</v>
      </c>
      <c r="G30" s="162" t="s">
        <v>17219</v>
      </c>
      <c r="H30" s="162" t="s">
        <v>17519</v>
      </c>
      <c r="I30" s="162">
        <v>1</v>
      </c>
      <c r="J30" s="162" t="s">
        <v>17560</v>
      </c>
    </row>
    <row r="31" spans="2:10" x14ac:dyDescent="0.25">
      <c r="B31" s="162" t="s">
        <v>17520</v>
      </c>
      <c r="C31" s="162" t="s">
        <v>17521</v>
      </c>
      <c r="D31" s="162">
        <v>150</v>
      </c>
      <c r="E31" s="162" t="s">
        <v>16974</v>
      </c>
      <c r="F31" s="162">
        <v>202</v>
      </c>
      <c r="G31" s="162" t="s">
        <v>17522</v>
      </c>
      <c r="H31" s="162" t="s">
        <v>17523</v>
      </c>
      <c r="I31" s="162">
        <v>1</v>
      </c>
      <c r="J31" s="162" t="s">
        <v>17552</v>
      </c>
    </row>
    <row r="32" spans="2:10" ht="30" x14ac:dyDescent="0.25">
      <c r="B32" s="162" t="s">
        <v>17524</v>
      </c>
      <c r="C32" s="162" t="s">
        <v>17547</v>
      </c>
      <c r="D32" s="162">
        <v>150</v>
      </c>
      <c r="E32" s="162" t="s">
        <v>16974</v>
      </c>
      <c r="F32" s="162">
        <v>203</v>
      </c>
      <c r="G32" s="162" t="s">
        <v>17085</v>
      </c>
      <c r="H32" s="162" t="s">
        <v>17489</v>
      </c>
      <c r="I32" s="162">
        <v>1</v>
      </c>
      <c r="J32" s="162" t="s">
        <v>17553</v>
      </c>
    </row>
    <row r="33" spans="2:10" ht="60" x14ac:dyDescent="0.25">
      <c r="B33" s="162" t="s">
        <v>17525</v>
      </c>
      <c r="C33" s="162" t="s">
        <v>17474</v>
      </c>
      <c r="D33" s="162">
        <v>150</v>
      </c>
      <c r="E33" s="162" t="s">
        <v>16974</v>
      </c>
      <c r="F33" s="162">
        <v>204</v>
      </c>
      <c r="G33" s="162" t="s">
        <v>16975</v>
      </c>
      <c r="H33" s="162" t="s">
        <v>17482</v>
      </c>
      <c r="I33" s="162">
        <v>1</v>
      </c>
      <c r="J33" s="162" t="s">
        <v>17554</v>
      </c>
    </row>
    <row r="34" spans="2:10" ht="30" x14ac:dyDescent="0.25">
      <c r="B34" s="162" t="s">
        <v>17526</v>
      </c>
      <c r="C34" s="162" t="s">
        <v>17502</v>
      </c>
      <c r="D34" s="162">
        <v>150</v>
      </c>
      <c r="E34" s="162" t="s">
        <v>16974</v>
      </c>
      <c r="F34" s="162">
        <v>205</v>
      </c>
      <c r="G34" s="162" t="s">
        <v>17235</v>
      </c>
      <c r="H34" s="162" t="s">
        <v>17527</v>
      </c>
      <c r="I34" s="162">
        <v>1</v>
      </c>
      <c r="J34" s="162" t="s">
        <v>17561</v>
      </c>
    </row>
    <row r="35" spans="2:10" x14ac:dyDescent="0.25">
      <c r="B35" s="162" t="s">
        <v>17528</v>
      </c>
      <c r="C35" s="162" t="s">
        <v>17305</v>
      </c>
      <c r="D35" s="162">
        <v>150</v>
      </c>
      <c r="E35" s="162" t="s">
        <v>16974</v>
      </c>
      <c r="F35" s="162">
        <v>207</v>
      </c>
      <c r="G35" s="162" t="s">
        <v>17295</v>
      </c>
      <c r="H35" s="162" t="s">
        <v>17512</v>
      </c>
      <c r="I35" s="162">
        <v>1</v>
      </c>
      <c r="J35" s="162" t="s">
        <v>17552</v>
      </c>
    </row>
    <row r="36" spans="2:10" ht="30" x14ac:dyDescent="0.25">
      <c r="B36" s="162" t="s">
        <v>17529</v>
      </c>
      <c r="C36" s="162" t="s">
        <v>17510</v>
      </c>
      <c r="D36" s="162">
        <v>150</v>
      </c>
      <c r="E36" s="162" t="s">
        <v>16974</v>
      </c>
      <c r="F36" s="162">
        <v>901</v>
      </c>
      <c r="G36" s="162" t="s">
        <v>17010</v>
      </c>
      <c r="H36" s="162" t="s">
        <v>17454</v>
      </c>
      <c r="I36" s="162">
        <v>1</v>
      </c>
      <c r="J36" s="162" t="s">
        <v>17551</v>
      </c>
    </row>
    <row r="37" spans="2:10" ht="60" x14ac:dyDescent="0.25">
      <c r="B37" s="162" t="s">
        <v>17530</v>
      </c>
      <c r="C37" s="162" t="s">
        <v>17531</v>
      </c>
      <c r="D37" s="162">
        <v>150</v>
      </c>
      <c r="E37" s="162" t="s">
        <v>16974</v>
      </c>
      <c r="F37" s="162">
        <v>902</v>
      </c>
      <c r="G37" s="162" t="s">
        <v>17176</v>
      </c>
      <c r="H37" s="162" t="s">
        <v>17532</v>
      </c>
      <c r="I37" s="162">
        <v>1</v>
      </c>
      <c r="J37" s="162" t="s">
        <v>17560</v>
      </c>
    </row>
    <row r="38" spans="2:10" x14ac:dyDescent="0.25">
      <c r="B38" s="162" t="s">
        <v>17533</v>
      </c>
      <c r="C38" s="162"/>
      <c r="D38" s="162">
        <v>150</v>
      </c>
      <c r="E38" s="162" t="s">
        <v>16974</v>
      </c>
      <c r="F38" s="162">
        <v>903</v>
      </c>
      <c r="G38" s="162" t="s">
        <v>17132</v>
      </c>
      <c r="H38" s="162" t="s">
        <v>17136</v>
      </c>
      <c r="I38" s="162">
        <v>1</v>
      </c>
      <c r="J38" s="162" t="s">
        <v>17552</v>
      </c>
    </row>
    <row r="39" spans="2:10" ht="30" x14ac:dyDescent="0.25">
      <c r="B39" s="162" t="s">
        <v>17534</v>
      </c>
      <c r="C39" s="162" t="s">
        <v>17506</v>
      </c>
      <c r="D39" s="162">
        <v>150</v>
      </c>
      <c r="E39" s="162" t="s">
        <v>16974</v>
      </c>
      <c r="F39" s="162">
        <v>904</v>
      </c>
      <c r="G39" s="162" t="s">
        <v>16988</v>
      </c>
      <c r="H39" s="162" t="s">
        <v>17507</v>
      </c>
      <c r="I39" s="162">
        <v>1</v>
      </c>
      <c r="J39" s="162" t="s">
        <v>17562</v>
      </c>
    </row>
    <row r="40" spans="2:10" x14ac:dyDescent="0.25">
      <c r="B40" s="162" t="s">
        <v>17535</v>
      </c>
      <c r="C40" s="162" t="s">
        <v>17536</v>
      </c>
      <c r="D40" s="162">
        <v>150</v>
      </c>
      <c r="E40" s="162" t="s">
        <v>16974</v>
      </c>
      <c r="F40" s="162">
        <v>905</v>
      </c>
      <c r="G40" s="162" t="s">
        <v>17188</v>
      </c>
      <c r="H40" s="162" t="s">
        <v>17190</v>
      </c>
      <c r="I40" s="162">
        <v>1</v>
      </c>
      <c r="J40" s="162" t="s">
        <v>17552</v>
      </c>
    </row>
    <row r="41" spans="2:10" ht="30" x14ac:dyDescent="0.25">
      <c r="B41" s="162" t="s">
        <v>17537</v>
      </c>
      <c r="C41" s="162" t="s">
        <v>17391</v>
      </c>
      <c r="D41" s="162">
        <v>150</v>
      </c>
      <c r="E41" s="162" t="s">
        <v>16974</v>
      </c>
      <c r="F41" s="162">
        <v>906</v>
      </c>
      <c r="G41" s="162" t="s">
        <v>17161</v>
      </c>
      <c r="H41" s="162" t="s">
        <v>17164</v>
      </c>
      <c r="I41" s="162">
        <v>1</v>
      </c>
      <c r="J41" s="162" t="s">
        <v>17563</v>
      </c>
    </row>
    <row r="42" spans="2:10" ht="30" x14ac:dyDescent="0.25">
      <c r="B42" s="162" t="s">
        <v>17538</v>
      </c>
      <c r="C42" s="162"/>
      <c r="D42" s="162">
        <v>150</v>
      </c>
      <c r="E42" s="162" t="s">
        <v>16974</v>
      </c>
      <c r="F42" s="162">
        <v>907</v>
      </c>
      <c r="G42" s="162" t="s">
        <v>16995</v>
      </c>
      <c r="H42" s="162" t="s">
        <v>16996</v>
      </c>
      <c r="I42" s="162">
        <v>1</v>
      </c>
      <c r="J42" s="162" t="s">
        <v>17552</v>
      </c>
    </row>
    <row r="43" spans="2:10" ht="60" x14ac:dyDescent="0.25">
      <c r="B43" s="162" t="s">
        <v>17539</v>
      </c>
      <c r="C43" s="162"/>
      <c r="D43" s="162">
        <v>150</v>
      </c>
      <c r="E43" s="162" t="s">
        <v>16974</v>
      </c>
      <c r="F43" s="162">
        <v>908</v>
      </c>
      <c r="G43" s="162" t="s">
        <v>17119</v>
      </c>
      <c r="H43" s="162" t="s">
        <v>17540</v>
      </c>
      <c r="I43" s="162">
        <v>1</v>
      </c>
      <c r="J43" s="162" t="s">
        <v>17554</v>
      </c>
    </row>
    <row r="44" spans="2:10" x14ac:dyDescent="0.25">
      <c r="B44" s="162" t="s">
        <v>17541</v>
      </c>
      <c r="C44" s="162" t="s">
        <v>17542</v>
      </c>
      <c r="D44" s="162">
        <v>150</v>
      </c>
      <c r="E44" s="162" t="s">
        <v>16974</v>
      </c>
      <c r="F44" s="162">
        <v>909</v>
      </c>
      <c r="G44" s="162" t="s">
        <v>17286</v>
      </c>
      <c r="H44" s="162" t="s">
        <v>17543</v>
      </c>
      <c r="I44" s="162">
        <v>1</v>
      </c>
      <c r="J44" s="162" t="s">
        <v>17552</v>
      </c>
    </row>
    <row r="45" spans="2:10" x14ac:dyDescent="0.25">
      <c r="B45" s="162" t="s">
        <v>17544</v>
      </c>
      <c r="C45" s="162"/>
      <c r="D45" s="162">
        <v>150</v>
      </c>
      <c r="E45" s="162" t="s">
        <v>16974</v>
      </c>
      <c r="F45" s="162">
        <v>910</v>
      </c>
      <c r="G45" s="162" t="s">
        <v>17207</v>
      </c>
      <c r="H45" s="162" t="s">
        <v>17545</v>
      </c>
      <c r="I45" s="162">
        <v>1</v>
      </c>
      <c r="J45" s="162" t="s">
        <v>17552</v>
      </c>
    </row>
    <row r="46" spans="2:10" x14ac:dyDescent="0.25">
      <c r="B46" s="166" t="s">
        <v>17546</v>
      </c>
      <c r="C46" s="166"/>
      <c r="D46" s="166"/>
      <c r="E46" s="166"/>
      <c r="F46" s="166"/>
      <c r="G46" s="166"/>
      <c r="H46" s="166"/>
      <c r="I46" s="163">
        <v>72</v>
      </c>
      <c r="J46" s="166"/>
    </row>
  </sheetData>
  <sheetProtection algorithmName="SHA-512" hashValue="PTTroLvznTH1V1D2TGOKu779ivfADYSTxSikTr+zJrwJhJ5jT9wGvYCJP/jHWeq9RpZ4tP9u4cF5OXCs57rGmw==" saltValue="z6YIoLdDz0DF/dJCk6OrAg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150"/>
  <sheetViews>
    <sheetView workbookViewId="0">
      <selection activeCell="E2" sqref="E2:E150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33" t="s">
        <v>16700</v>
      </c>
    </row>
    <row r="2" spans="1:5" x14ac:dyDescent="0.25">
      <c r="A2" t="s">
        <v>16800</v>
      </c>
      <c r="C2" s="6" t="s">
        <v>16764</v>
      </c>
      <c r="E2" s="134" t="s">
        <v>16802</v>
      </c>
    </row>
    <row r="3" spans="1:5" x14ac:dyDescent="0.25">
      <c r="A3" t="s">
        <v>16801</v>
      </c>
      <c r="C3" s="6" t="s">
        <v>16711</v>
      </c>
      <c r="E3" s="134" t="s">
        <v>16803</v>
      </c>
    </row>
    <row r="4" spans="1:5" ht="30" x14ac:dyDescent="0.25">
      <c r="C4" s="6" t="s">
        <v>16765</v>
      </c>
      <c r="E4" s="134" t="s">
        <v>16804</v>
      </c>
    </row>
    <row r="5" spans="1:5" x14ac:dyDescent="0.25">
      <c r="C5" s="73" t="s">
        <v>16766</v>
      </c>
      <c r="E5" s="134" t="s">
        <v>16805</v>
      </c>
    </row>
    <row r="6" spans="1:5" x14ac:dyDescent="0.25">
      <c r="E6" s="134" t="s">
        <v>16806</v>
      </c>
    </row>
    <row r="7" spans="1:5" x14ac:dyDescent="0.25">
      <c r="E7" s="134" t="s">
        <v>16807</v>
      </c>
    </row>
    <row r="8" spans="1:5" x14ac:dyDescent="0.25">
      <c r="E8" s="134" t="s">
        <v>16808</v>
      </c>
    </row>
    <row r="9" spans="1:5" x14ac:dyDescent="0.25">
      <c r="E9" s="134" t="s">
        <v>16809</v>
      </c>
    </row>
    <row r="10" spans="1:5" x14ac:dyDescent="0.25">
      <c r="E10" s="134" t="s">
        <v>16810</v>
      </c>
    </row>
    <row r="11" spans="1:5" x14ac:dyDescent="0.25">
      <c r="E11" s="134" t="s">
        <v>16811</v>
      </c>
    </row>
    <row r="12" spans="1:5" x14ac:dyDescent="0.25">
      <c r="E12" s="134" t="s">
        <v>16812</v>
      </c>
    </row>
    <row r="13" spans="1:5" x14ac:dyDescent="0.25">
      <c r="E13" s="134" t="s">
        <v>16813</v>
      </c>
    </row>
    <row r="14" spans="1:5" x14ac:dyDescent="0.25">
      <c r="E14" s="134" t="s">
        <v>16814</v>
      </c>
    </row>
    <row r="15" spans="1:5" x14ac:dyDescent="0.25">
      <c r="E15" s="134" t="s">
        <v>16815</v>
      </c>
    </row>
    <row r="16" spans="1:5" x14ac:dyDescent="0.25">
      <c r="E16" s="134" t="s">
        <v>16816</v>
      </c>
    </row>
    <row r="17" spans="5:5" x14ac:dyDescent="0.25">
      <c r="E17" s="134" t="s">
        <v>16817</v>
      </c>
    </row>
    <row r="18" spans="5:5" x14ac:dyDescent="0.25">
      <c r="E18" s="134" t="s">
        <v>16818</v>
      </c>
    </row>
    <row r="19" spans="5:5" x14ac:dyDescent="0.25">
      <c r="E19" s="134" t="s">
        <v>16819</v>
      </c>
    </row>
    <row r="20" spans="5:5" x14ac:dyDescent="0.25">
      <c r="E20" s="134" t="s">
        <v>16820</v>
      </c>
    </row>
    <row r="21" spans="5:5" x14ac:dyDescent="0.25">
      <c r="E21" s="134" t="s">
        <v>16821</v>
      </c>
    </row>
    <row r="22" spans="5:5" x14ac:dyDescent="0.25">
      <c r="E22" s="134" t="s">
        <v>16822</v>
      </c>
    </row>
    <row r="23" spans="5:5" x14ac:dyDescent="0.25">
      <c r="E23" s="134" t="s">
        <v>16823</v>
      </c>
    </row>
    <row r="24" spans="5:5" x14ac:dyDescent="0.25">
      <c r="E24" s="134" t="s">
        <v>16824</v>
      </c>
    </row>
    <row r="25" spans="5:5" x14ac:dyDescent="0.25">
      <c r="E25" s="134" t="s">
        <v>16825</v>
      </c>
    </row>
    <row r="26" spans="5:5" x14ac:dyDescent="0.25">
      <c r="E26" s="134" t="s">
        <v>16826</v>
      </c>
    </row>
    <row r="27" spans="5:5" x14ac:dyDescent="0.25">
      <c r="E27" s="134" t="s">
        <v>16827</v>
      </c>
    </row>
    <row r="28" spans="5:5" x14ac:dyDescent="0.25">
      <c r="E28" s="134" t="s">
        <v>16828</v>
      </c>
    </row>
    <row r="29" spans="5:5" x14ac:dyDescent="0.25">
      <c r="E29" s="134" t="s">
        <v>16829</v>
      </c>
    </row>
    <row r="30" spans="5:5" x14ac:dyDescent="0.25">
      <c r="E30" s="134" t="s">
        <v>16830</v>
      </c>
    </row>
    <row r="31" spans="5:5" x14ac:dyDescent="0.25">
      <c r="E31" s="134" t="s">
        <v>16831</v>
      </c>
    </row>
    <row r="32" spans="5:5" x14ac:dyDescent="0.25">
      <c r="E32" s="134" t="s">
        <v>16832</v>
      </c>
    </row>
    <row r="33" spans="5:5" x14ac:dyDescent="0.25">
      <c r="E33" s="134" t="s">
        <v>16833</v>
      </c>
    </row>
    <row r="34" spans="5:5" x14ac:dyDescent="0.25">
      <c r="E34" s="134" t="s">
        <v>16834</v>
      </c>
    </row>
    <row r="35" spans="5:5" x14ac:dyDescent="0.25">
      <c r="E35" s="134" t="s">
        <v>16835</v>
      </c>
    </row>
    <row r="36" spans="5:5" x14ac:dyDescent="0.25">
      <c r="E36" s="134" t="s">
        <v>16836</v>
      </c>
    </row>
    <row r="37" spans="5:5" x14ac:dyDescent="0.25">
      <c r="E37" s="134" t="s">
        <v>16837</v>
      </c>
    </row>
    <row r="38" spans="5:5" x14ac:dyDescent="0.25">
      <c r="E38" s="134" t="s">
        <v>16838</v>
      </c>
    </row>
    <row r="39" spans="5:5" x14ac:dyDescent="0.25">
      <c r="E39" s="134" t="s">
        <v>16839</v>
      </c>
    </row>
    <row r="40" spans="5:5" x14ac:dyDescent="0.25">
      <c r="E40" s="134" t="s">
        <v>16840</v>
      </c>
    </row>
    <row r="41" spans="5:5" x14ac:dyDescent="0.25">
      <c r="E41" s="134" t="s">
        <v>16841</v>
      </c>
    </row>
    <row r="42" spans="5:5" x14ac:dyDescent="0.25">
      <c r="E42" s="134" t="s">
        <v>16842</v>
      </c>
    </row>
    <row r="43" spans="5:5" x14ac:dyDescent="0.25">
      <c r="E43" s="134" t="s">
        <v>16843</v>
      </c>
    </row>
    <row r="44" spans="5:5" x14ac:dyDescent="0.25">
      <c r="E44" s="134" t="s">
        <v>16844</v>
      </c>
    </row>
    <row r="45" spans="5:5" x14ac:dyDescent="0.25">
      <c r="E45" s="134" t="s">
        <v>16845</v>
      </c>
    </row>
    <row r="46" spans="5:5" x14ac:dyDescent="0.25">
      <c r="E46" s="134" t="s">
        <v>16846</v>
      </c>
    </row>
    <row r="47" spans="5:5" x14ac:dyDescent="0.25">
      <c r="E47" s="134" t="s">
        <v>16847</v>
      </c>
    </row>
    <row r="48" spans="5:5" x14ac:dyDescent="0.25">
      <c r="E48" s="134" t="s">
        <v>16848</v>
      </c>
    </row>
    <row r="49" spans="5:5" x14ac:dyDescent="0.25">
      <c r="E49" s="134" t="s">
        <v>16849</v>
      </c>
    </row>
    <row r="50" spans="5:5" x14ac:dyDescent="0.25">
      <c r="E50" s="134" t="s">
        <v>16850</v>
      </c>
    </row>
    <row r="51" spans="5:5" x14ac:dyDescent="0.25">
      <c r="E51" s="134" t="s">
        <v>16851</v>
      </c>
    </row>
    <row r="52" spans="5:5" x14ac:dyDescent="0.25">
      <c r="E52" s="134" t="s">
        <v>16852</v>
      </c>
    </row>
    <row r="53" spans="5:5" x14ac:dyDescent="0.25">
      <c r="E53" s="134" t="s">
        <v>16853</v>
      </c>
    </row>
    <row r="54" spans="5:5" x14ac:dyDescent="0.25">
      <c r="E54" s="134" t="s">
        <v>16854</v>
      </c>
    </row>
    <row r="55" spans="5:5" x14ac:dyDescent="0.25">
      <c r="E55" s="134" t="s">
        <v>16855</v>
      </c>
    </row>
    <row r="56" spans="5:5" x14ac:dyDescent="0.25">
      <c r="E56" s="134" t="s">
        <v>16856</v>
      </c>
    </row>
    <row r="57" spans="5:5" x14ac:dyDescent="0.25">
      <c r="E57" s="134" t="s">
        <v>16857</v>
      </c>
    </row>
    <row r="58" spans="5:5" x14ac:dyDescent="0.25">
      <c r="E58" s="134" t="s">
        <v>16858</v>
      </c>
    </row>
    <row r="59" spans="5:5" x14ac:dyDescent="0.25">
      <c r="E59" s="134" t="s">
        <v>16859</v>
      </c>
    </row>
    <row r="60" spans="5:5" x14ac:dyDescent="0.25">
      <c r="E60" s="134" t="s">
        <v>16860</v>
      </c>
    </row>
    <row r="61" spans="5:5" x14ac:dyDescent="0.25">
      <c r="E61" s="134" t="s">
        <v>16861</v>
      </c>
    </row>
    <row r="62" spans="5:5" x14ac:dyDescent="0.25">
      <c r="E62" s="134" t="s">
        <v>16862</v>
      </c>
    </row>
    <row r="63" spans="5:5" x14ac:dyDescent="0.25">
      <c r="E63" s="134" t="s">
        <v>16863</v>
      </c>
    </row>
    <row r="64" spans="5:5" x14ac:dyDescent="0.25">
      <c r="E64" s="134" t="s">
        <v>16864</v>
      </c>
    </row>
    <row r="65" spans="5:5" x14ac:dyDescent="0.25">
      <c r="E65" s="134" t="s">
        <v>16865</v>
      </c>
    </row>
    <row r="66" spans="5:5" x14ac:dyDescent="0.25">
      <c r="E66" s="134" t="s">
        <v>16866</v>
      </c>
    </row>
    <row r="67" spans="5:5" x14ac:dyDescent="0.25">
      <c r="E67" s="134" t="s">
        <v>16867</v>
      </c>
    </row>
    <row r="68" spans="5:5" x14ac:dyDescent="0.25">
      <c r="E68" s="134" t="s">
        <v>16868</v>
      </c>
    </row>
    <row r="69" spans="5:5" x14ac:dyDescent="0.25">
      <c r="E69" s="134" t="s">
        <v>16869</v>
      </c>
    </row>
    <row r="70" spans="5:5" x14ac:dyDescent="0.25">
      <c r="E70" s="134" t="s">
        <v>16870</v>
      </c>
    </row>
    <row r="71" spans="5:5" x14ac:dyDescent="0.25">
      <c r="E71" s="134" t="s">
        <v>16871</v>
      </c>
    </row>
    <row r="72" spans="5:5" x14ac:dyDescent="0.25">
      <c r="E72" s="134" t="s">
        <v>16872</v>
      </c>
    </row>
    <row r="73" spans="5:5" x14ac:dyDescent="0.25">
      <c r="E73" s="134" t="s">
        <v>16873</v>
      </c>
    </row>
    <row r="74" spans="5:5" x14ac:dyDescent="0.25">
      <c r="E74" s="134" t="s">
        <v>16874</v>
      </c>
    </row>
    <row r="75" spans="5:5" x14ac:dyDescent="0.25">
      <c r="E75" s="134" t="s">
        <v>16875</v>
      </c>
    </row>
    <row r="76" spans="5:5" x14ac:dyDescent="0.25">
      <c r="E76" s="134" t="s">
        <v>16876</v>
      </c>
    </row>
    <row r="77" spans="5:5" x14ac:dyDescent="0.25">
      <c r="E77" s="134" t="s">
        <v>16877</v>
      </c>
    </row>
    <row r="78" spans="5:5" x14ac:dyDescent="0.25">
      <c r="E78" s="134" t="s">
        <v>16878</v>
      </c>
    </row>
    <row r="79" spans="5:5" x14ac:dyDescent="0.25">
      <c r="E79" s="134" t="s">
        <v>16879</v>
      </c>
    </row>
    <row r="80" spans="5:5" x14ac:dyDescent="0.25">
      <c r="E80" s="134" t="s">
        <v>16880</v>
      </c>
    </row>
    <row r="81" spans="5:5" x14ac:dyDescent="0.25">
      <c r="E81" s="134" t="s">
        <v>16881</v>
      </c>
    </row>
    <row r="82" spans="5:5" x14ac:dyDescent="0.25">
      <c r="E82" s="134" t="s">
        <v>16882</v>
      </c>
    </row>
    <row r="83" spans="5:5" x14ac:dyDescent="0.25">
      <c r="E83" s="134" t="s">
        <v>16883</v>
      </c>
    </row>
    <row r="84" spans="5:5" x14ac:dyDescent="0.25">
      <c r="E84" s="134" t="s">
        <v>16884</v>
      </c>
    </row>
    <row r="85" spans="5:5" x14ac:dyDescent="0.25">
      <c r="E85" s="134" t="s">
        <v>16885</v>
      </c>
    </row>
    <row r="86" spans="5:5" x14ac:dyDescent="0.25">
      <c r="E86" s="134" t="s">
        <v>16886</v>
      </c>
    </row>
    <row r="87" spans="5:5" x14ac:dyDescent="0.25">
      <c r="E87" s="134" t="s">
        <v>16887</v>
      </c>
    </row>
    <row r="88" spans="5:5" x14ac:dyDescent="0.25">
      <c r="E88" s="134" t="s">
        <v>16888</v>
      </c>
    </row>
    <row r="89" spans="5:5" x14ac:dyDescent="0.25">
      <c r="E89" s="134" t="s">
        <v>16889</v>
      </c>
    </row>
    <row r="90" spans="5:5" x14ac:dyDescent="0.25">
      <c r="E90" s="134" t="s">
        <v>16890</v>
      </c>
    </row>
    <row r="91" spans="5:5" x14ac:dyDescent="0.25">
      <c r="E91" s="134" t="s">
        <v>16891</v>
      </c>
    </row>
    <row r="92" spans="5:5" x14ac:dyDescent="0.25">
      <c r="E92" s="134" t="s">
        <v>16892</v>
      </c>
    </row>
    <row r="93" spans="5:5" x14ac:dyDescent="0.25">
      <c r="E93" s="134" t="s">
        <v>16893</v>
      </c>
    </row>
    <row r="94" spans="5:5" x14ac:dyDescent="0.25">
      <c r="E94" s="134" t="s">
        <v>16894</v>
      </c>
    </row>
    <row r="95" spans="5:5" x14ac:dyDescent="0.25">
      <c r="E95" s="134" t="s">
        <v>16895</v>
      </c>
    </row>
    <row r="96" spans="5:5" x14ac:dyDescent="0.25">
      <c r="E96" s="134" t="s">
        <v>16896</v>
      </c>
    </row>
    <row r="97" spans="5:5" x14ac:dyDescent="0.25">
      <c r="E97" s="134" t="s">
        <v>16897</v>
      </c>
    </row>
    <row r="98" spans="5:5" x14ac:dyDescent="0.25">
      <c r="E98" s="134" t="s">
        <v>16898</v>
      </c>
    </row>
    <row r="99" spans="5:5" x14ac:dyDescent="0.25">
      <c r="E99" s="134" t="s">
        <v>16899</v>
      </c>
    </row>
    <row r="100" spans="5:5" x14ac:dyDescent="0.25">
      <c r="E100" s="134" t="s">
        <v>16900</v>
      </c>
    </row>
    <row r="101" spans="5:5" x14ac:dyDescent="0.25">
      <c r="E101" s="134" t="s">
        <v>16901</v>
      </c>
    </row>
    <row r="102" spans="5:5" x14ac:dyDescent="0.25">
      <c r="E102" s="134" t="s">
        <v>16902</v>
      </c>
    </row>
    <row r="103" spans="5:5" x14ac:dyDescent="0.25">
      <c r="E103" s="134" t="s">
        <v>16903</v>
      </c>
    </row>
    <row r="104" spans="5:5" x14ac:dyDescent="0.25">
      <c r="E104" s="134" t="s">
        <v>16904</v>
      </c>
    </row>
    <row r="105" spans="5:5" x14ac:dyDescent="0.25">
      <c r="E105" s="134" t="s">
        <v>16905</v>
      </c>
    </row>
    <row r="106" spans="5:5" x14ac:dyDescent="0.25">
      <c r="E106" s="134" t="s">
        <v>16906</v>
      </c>
    </row>
    <row r="107" spans="5:5" x14ac:dyDescent="0.25">
      <c r="E107" s="134" t="s">
        <v>16907</v>
      </c>
    </row>
    <row r="108" spans="5:5" x14ac:dyDescent="0.25">
      <c r="E108" s="134" t="s">
        <v>16908</v>
      </c>
    </row>
    <row r="109" spans="5:5" x14ac:dyDescent="0.25">
      <c r="E109" s="134" t="s">
        <v>16909</v>
      </c>
    </row>
    <row r="110" spans="5:5" x14ac:dyDescent="0.25">
      <c r="E110" s="134" t="s">
        <v>16910</v>
      </c>
    </row>
    <row r="111" spans="5:5" x14ac:dyDescent="0.25">
      <c r="E111" s="134" t="s">
        <v>16911</v>
      </c>
    </row>
    <row r="112" spans="5:5" x14ac:dyDescent="0.25">
      <c r="E112" s="134" t="s">
        <v>16912</v>
      </c>
    </row>
    <row r="113" spans="5:5" x14ac:dyDescent="0.25">
      <c r="E113" s="134" t="s">
        <v>16913</v>
      </c>
    </row>
    <row r="114" spans="5:5" x14ac:dyDescent="0.25">
      <c r="E114" s="134" t="s">
        <v>16914</v>
      </c>
    </row>
    <row r="115" spans="5:5" x14ac:dyDescent="0.25">
      <c r="E115" s="134" t="s">
        <v>16915</v>
      </c>
    </row>
    <row r="116" spans="5:5" x14ac:dyDescent="0.25">
      <c r="E116" s="134" t="s">
        <v>16916</v>
      </c>
    </row>
    <row r="117" spans="5:5" x14ac:dyDescent="0.25">
      <c r="E117" s="134" t="s">
        <v>16917</v>
      </c>
    </row>
    <row r="118" spans="5:5" x14ac:dyDescent="0.25">
      <c r="E118" s="134" t="s">
        <v>16918</v>
      </c>
    </row>
    <row r="119" spans="5:5" x14ac:dyDescent="0.25">
      <c r="E119" s="134" t="s">
        <v>16919</v>
      </c>
    </row>
    <row r="120" spans="5:5" x14ac:dyDescent="0.25">
      <c r="E120" s="134" t="s">
        <v>16920</v>
      </c>
    </row>
    <row r="121" spans="5:5" x14ac:dyDescent="0.25">
      <c r="E121" s="134" t="s">
        <v>16921</v>
      </c>
    </row>
    <row r="122" spans="5:5" x14ac:dyDescent="0.25">
      <c r="E122" s="134" t="s">
        <v>16922</v>
      </c>
    </row>
    <row r="123" spans="5:5" x14ac:dyDescent="0.25">
      <c r="E123" s="134" t="s">
        <v>16923</v>
      </c>
    </row>
    <row r="124" spans="5:5" x14ac:dyDescent="0.25">
      <c r="E124" s="134" t="s">
        <v>16924</v>
      </c>
    </row>
    <row r="125" spans="5:5" x14ac:dyDescent="0.25">
      <c r="E125" s="134" t="s">
        <v>16925</v>
      </c>
    </row>
    <row r="126" spans="5:5" x14ac:dyDescent="0.25">
      <c r="E126" s="134" t="s">
        <v>16926</v>
      </c>
    </row>
    <row r="127" spans="5:5" x14ac:dyDescent="0.25">
      <c r="E127" s="134" t="s">
        <v>16927</v>
      </c>
    </row>
    <row r="128" spans="5:5" x14ac:dyDescent="0.25">
      <c r="E128" s="134" t="s">
        <v>16928</v>
      </c>
    </row>
    <row r="129" spans="5:5" x14ac:dyDescent="0.25">
      <c r="E129" s="134" t="s">
        <v>16929</v>
      </c>
    </row>
    <row r="130" spans="5:5" x14ac:dyDescent="0.25">
      <c r="E130" s="134" t="s">
        <v>16930</v>
      </c>
    </row>
    <row r="131" spans="5:5" x14ac:dyDescent="0.25">
      <c r="E131" s="134" t="s">
        <v>16931</v>
      </c>
    </row>
    <row r="132" spans="5:5" x14ac:dyDescent="0.25">
      <c r="E132" s="134" t="s">
        <v>16932</v>
      </c>
    </row>
    <row r="133" spans="5:5" x14ac:dyDescent="0.25">
      <c r="E133" s="134" t="s">
        <v>16933</v>
      </c>
    </row>
    <row r="134" spans="5:5" x14ac:dyDescent="0.25">
      <c r="E134" s="134" t="s">
        <v>16934</v>
      </c>
    </row>
    <row r="135" spans="5:5" x14ac:dyDescent="0.25">
      <c r="E135" s="134" t="s">
        <v>16935</v>
      </c>
    </row>
    <row r="136" spans="5:5" x14ac:dyDescent="0.25">
      <c r="E136" s="134" t="s">
        <v>16936</v>
      </c>
    </row>
    <row r="137" spans="5:5" x14ac:dyDescent="0.25">
      <c r="E137" s="134" t="s">
        <v>16937</v>
      </c>
    </row>
    <row r="138" spans="5:5" x14ac:dyDescent="0.25">
      <c r="E138" s="134" t="s">
        <v>16938</v>
      </c>
    </row>
    <row r="139" spans="5:5" x14ac:dyDescent="0.25">
      <c r="E139" s="134" t="s">
        <v>16939</v>
      </c>
    </row>
    <row r="140" spans="5:5" x14ac:dyDescent="0.25">
      <c r="E140" s="134" t="s">
        <v>16940</v>
      </c>
    </row>
    <row r="141" spans="5:5" x14ac:dyDescent="0.25">
      <c r="E141" s="134" t="s">
        <v>16941</v>
      </c>
    </row>
    <row r="142" spans="5:5" x14ac:dyDescent="0.25">
      <c r="E142" s="134" t="s">
        <v>16942</v>
      </c>
    </row>
    <row r="143" spans="5:5" x14ac:dyDescent="0.25">
      <c r="E143" s="134" t="s">
        <v>16943</v>
      </c>
    </row>
    <row r="144" spans="5:5" x14ac:dyDescent="0.25">
      <c r="E144" s="134" t="s">
        <v>16944</v>
      </c>
    </row>
    <row r="145" spans="5:5" x14ac:dyDescent="0.25">
      <c r="E145" s="134" t="s">
        <v>16945</v>
      </c>
    </row>
    <row r="146" spans="5:5" x14ac:dyDescent="0.25">
      <c r="E146" s="134" t="s">
        <v>16946</v>
      </c>
    </row>
    <row r="147" spans="5:5" x14ac:dyDescent="0.25">
      <c r="E147" s="134" t="s">
        <v>16947</v>
      </c>
    </row>
    <row r="148" spans="5:5" x14ac:dyDescent="0.25">
      <c r="E148" s="134" t="s">
        <v>16948</v>
      </c>
    </row>
    <row r="149" spans="5:5" x14ac:dyDescent="0.25">
      <c r="E149" s="134" t="s">
        <v>16949</v>
      </c>
    </row>
    <row r="150" spans="5:5" x14ac:dyDescent="0.25">
      <c r="E150" s="134" t="s">
        <v>16950</v>
      </c>
    </row>
  </sheetData>
  <sheetProtection algorithmName="SHA-512" hashValue="UQ8shRL2XLohzbpDj0NseAAk75/39plZOq+grycNWjyNkcPC09xKChSRmgaKdiXUJIRksdzHVG2pGkqBFmzZ6Q==" saltValue="0yzCecuJR5srxUPG1lRsz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sheetPr codeName="Foglio7"/>
  <dimension ref="A1:AI514"/>
  <sheetViews>
    <sheetView tabSelected="1" workbookViewId="0">
      <selection activeCell="B14" sqref="B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204" t="s">
        <v>16791</v>
      </c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Y1" s="86"/>
      <c r="AB1" s="86"/>
    </row>
    <row r="2" spans="1:35" ht="18.75" customHeight="1" thickBot="1" x14ac:dyDescent="0.3"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Y2" s="86"/>
      <c r="AB2" s="86"/>
    </row>
    <row r="3" spans="1:35" ht="15.75" thickBot="1" x14ac:dyDescent="0.3">
      <c r="B3" s="205" t="s">
        <v>16684</v>
      </c>
      <c r="C3" s="206"/>
      <c r="D3" s="207"/>
      <c r="J3" s="87"/>
      <c r="K3" s="87"/>
      <c r="L3" s="87"/>
      <c r="M3" s="87"/>
      <c r="N3" s="87"/>
      <c r="O3" s="87"/>
      <c r="P3" s="88"/>
      <c r="Q3" s="88"/>
      <c r="Y3" s="86"/>
      <c r="AB3" s="86"/>
    </row>
    <row r="4" spans="1:35" ht="15.75" customHeight="1" thickBot="1" x14ac:dyDescent="0.3">
      <c r="B4" s="208" t="s">
        <v>16685</v>
      </c>
      <c r="C4" s="209"/>
      <c r="D4" s="210"/>
      <c r="P4" s="86"/>
      <c r="Q4" s="86"/>
      <c r="Y4" s="86"/>
      <c r="AB4" s="86"/>
    </row>
    <row r="5" spans="1:35" ht="15.75" customHeight="1" thickBot="1" x14ac:dyDescent="0.3">
      <c r="B5" s="208" t="s">
        <v>16689</v>
      </c>
      <c r="C5" s="209"/>
      <c r="D5" s="210"/>
      <c r="J5" s="87"/>
      <c r="P5" s="86"/>
      <c r="Q5" s="89"/>
      <c r="Y5" s="86"/>
      <c r="AB5" s="86"/>
    </row>
    <row r="6" spans="1:35" ht="15.75" customHeight="1" thickBot="1" x14ac:dyDescent="0.3">
      <c r="B6" s="208" t="s">
        <v>16690</v>
      </c>
      <c r="C6" s="209"/>
      <c r="D6" s="210"/>
      <c r="F6" s="205" t="s">
        <v>16792</v>
      </c>
      <c r="G6" s="206"/>
      <c r="H6" s="206"/>
      <c r="I6" s="206"/>
      <c r="J6" s="207"/>
      <c r="P6" s="86"/>
      <c r="Q6" s="86"/>
      <c r="Y6" s="86"/>
      <c r="AB6" s="86"/>
    </row>
    <row r="7" spans="1:35" ht="36.75" customHeight="1" thickBot="1" x14ac:dyDescent="0.3">
      <c r="B7" s="193" t="s">
        <v>16793</v>
      </c>
      <c r="C7" s="194"/>
      <c r="D7" s="195"/>
      <c r="F7" s="90" t="s">
        <v>16794</v>
      </c>
      <c r="G7" s="90" t="s">
        <v>16795</v>
      </c>
      <c r="H7" s="90" t="s">
        <v>16686</v>
      </c>
      <c r="I7" s="2" t="s">
        <v>16687</v>
      </c>
      <c r="J7" s="3" t="s">
        <v>16688</v>
      </c>
      <c r="P7" s="86"/>
      <c r="Q7" s="86"/>
      <c r="Y7" s="86"/>
      <c r="AB7" s="86"/>
    </row>
    <row r="8" spans="1:35" ht="51.75" customHeight="1" thickBot="1" x14ac:dyDescent="0.3">
      <c r="B8" s="193" t="s">
        <v>16796</v>
      </c>
      <c r="C8" s="194"/>
      <c r="D8" s="195"/>
      <c r="F8" s="91">
        <f>SUMIF(TAB_REND[TIPOLOGIA DI RENDICONTAZIONE],"A1",TAB_REND[TOTALE IMPORTO RENDICONTATO DL34])</f>
        <v>0</v>
      </c>
      <c r="G8" s="91">
        <f>SUMIF(TAB_REND[TIPOLOGIA DI RENDICONTAZIONE],"A2",TAB_REND[TOTALE IMPORTO RENDICONTATO DL34])</f>
        <v>0</v>
      </c>
      <c r="H8" s="91">
        <f>F8+G8</f>
        <v>0</v>
      </c>
      <c r="I8" s="92"/>
      <c r="J8" s="92"/>
      <c r="N8" s="87"/>
      <c r="O8" s="87"/>
      <c r="P8" s="88"/>
      <c r="Q8" s="88"/>
      <c r="Y8" s="86"/>
      <c r="AB8" s="86"/>
    </row>
    <row r="9" spans="1:35" ht="15.75" customHeight="1" thickBot="1" x14ac:dyDescent="0.3">
      <c r="B9" s="196" t="s">
        <v>16691</v>
      </c>
      <c r="C9" s="197"/>
      <c r="D9" s="198"/>
      <c r="I9" s="93"/>
      <c r="J9" s="93"/>
      <c r="K9" s="93"/>
      <c r="N9" s="87"/>
      <c r="O9" s="87"/>
      <c r="P9" s="88"/>
      <c r="Q9" s="88"/>
      <c r="Y9" s="86"/>
      <c r="AB9" s="86"/>
    </row>
    <row r="10" spans="1:35" ht="15.75" customHeight="1" thickBot="1" x14ac:dyDescent="0.3">
      <c r="B10" s="196" t="s">
        <v>16692</v>
      </c>
      <c r="C10" s="197"/>
      <c r="D10" s="198"/>
      <c r="J10" s="87"/>
      <c r="K10" s="87"/>
      <c r="L10" s="87"/>
      <c r="N10" s="87"/>
      <c r="O10" s="87"/>
      <c r="P10" s="88"/>
      <c r="Q10" s="88"/>
      <c r="Y10" s="86"/>
      <c r="AB10" s="86"/>
    </row>
    <row r="11" spans="1:35" ht="15.75" customHeight="1" thickBot="1" x14ac:dyDescent="0.3">
      <c r="B11" s="196" t="s">
        <v>16797</v>
      </c>
      <c r="C11" s="197"/>
      <c r="D11" s="198"/>
      <c r="J11" s="87"/>
      <c r="K11" s="87"/>
      <c r="L11" s="87"/>
      <c r="N11" s="87"/>
      <c r="O11" s="87"/>
      <c r="P11" s="88"/>
      <c r="Q11" s="88"/>
      <c r="Y11" s="86"/>
      <c r="AB11" s="86"/>
    </row>
    <row r="12" spans="1:35" ht="15.75" thickBot="1" x14ac:dyDescent="0.3">
      <c r="B12" s="94"/>
      <c r="C12" s="94"/>
      <c r="D12" s="94"/>
      <c r="J12" s="87"/>
      <c r="K12" s="87"/>
      <c r="L12" s="87"/>
      <c r="N12" s="87"/>
      <c r="O12" s="87"/>
      <c r="P12" s="88"/>
      <c r="Q12" s="88"/>
      <c r="Y12" s="86"/>
      <c r="AB12" s="86"/>
    </row>
    <row r="13" spans="1:35" x14ac:dyDescent="0.25">
      <c r="B13" s="191" t="s">
        <v>16693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2"/>
      <c r="O13" s="191" t="s">
        <v>16694</v>
      </c>
      <c r="P13" s="200"/>
      <c r="Q13" s="191" t="s">
        <v>16798</v>
      </c>
      <c r="R13" s="199"/>
      <c r="S13" s="199"/>
      <c r="T13" s="199"/>
      <c r="U13" s="199"/>
      <c r="V13" s="199"/>
      <c r="W13" s="199"/>
      <c r="X13" s="199"/>
      <c r="Y13" s="191" t="s">
        <v>16695</v>
      </c>
      <c r="Z13" s="199"/>
      <c r="AA13" s="199"/>
      <c r="AB13" s="201" t="s">
        <v>16696</v>
      </c>
      <c r="AC13" s="202"/>
      <c r="AD13" s="203"/>
      <c r="AE13" s="199" t="s">
        <v>16697</v>
      </c>
      <c r="AF13" s="199"/>
      <c r="AG13" s="192"/>
      <c r="AH13" s="191" t="s">
        <v>16698</v>
      </c>
      <c r="AI13" s="192"/>
    </row>
    <row r="14" spans="1:35" ht="39.950000000000003" customHeight="1" x14ac:dyDescent="0.25">
      <c r="A14" s="74" t="s">
        <v>16699</v>
      </c>
      <c r="B14" s="95" t="s">
        <v>16700</v>
      </c>
      <c r="C14" s="96" t="s">
        <v>16701</v>
      </c>
      <c r="D14" s="96" t="s">
        <v>16702</v>
      </c>
      <c r="E14" s="96" t="s">
        <v>16703</v>
      </c>
      <c r="F14" s="96" t="s">
        <v>16704</v>
      </c>
      <c r="G14" s="96" t="s">
        <v>16705</v>
      </c>
      <c r="H14" s="96" t="s">
        <v>16706</v>
      </c>
      <c r="I14" s="96" t="s">
        <v>16707</v>
      </c>
      <c r="J14" s="97" t="s">
        <v>16763</v>
      </c>
      <c r="K14" s="96" t="s">
        <v>16767</v>
      </c>
      <c r="L14" s="96" t="s">
        <v>16708</v>
      </c>
      <c r="M14" s="96" t="s">
        <v>16768</v>
      </c>
      <c r="N14" s="98" t="s">
        <v>16709</v>
      </c>
      <c r="O14" s="95" t="s">
        <v>16769</v>
      </c>
      <c r="P14" s="99" t="s">
        <v>16770</v>
      </c>
      <c r="Q14" s="100" t="s">
        <v>16710</v>
      </c>
      <c r="R14" s="96" t="s">
        <v>16771</v>
      </c>
      <c r="S14" s="96" t="s">
        <v>16772</v>
      </c>
      <c r="T14" s="96" t="s">
        <v>16773</v>
      </c>
      <c r="U14" s="96" t="s">
        <v>16774</v>
      </c>
      <c r="V14" s="96" t="s">
        <v>16775</v>
      </c>
      <c r="W14" s="96" t="s">
        <v>16776</v>
      </c>
      <c r="X14" s="98" t="s">
        <v>16799</v>
      </c>
      <c r="Y14" s="101" t="s">
        <v>16777</v>
      </c>
      <c r="Z14" s="96" t="s">
        <v>16778</v>
      </c>
      <c r="AA14" s="98" t="s">
        <v>16779</v>
      </c>
      <c r="AB14" s="101" t="s">
        <v>16780</v>
      </c>
      <c r="AC14" s="96" t="s">
        <v>16781</v>
      </c>
      <c r="AD14" s="98" t="s">
        <v>16782</v>
      </c>
      <c r="AE14" s="95" t="s">
        <v>16783</v>
      </c>
      <c r="AF14" s="96" t="s">
        <v>16784</v>
      </c>
      <c r="AG14" s="98" t="s">
        <v>16785</v>
      </c>
      <c r="AH14" s="95" t="s">
        <v>16786</v>
      </c>
      <c r="AI14" s="102" t="s">
        <v>16787</v>
      </c>
    </row>
    <row r="15" spans="1:35" x14ac:dyDescent="0.25">
      <c r="A15" s="75">
        <v>1</v>
      </c>
      <c r="B15" s="103"/>
      <c r="C15" s="104"/>
      <c r="D15" s="105"/>
      <c r="E15" s="104"/>
      <c r="F15" s="105"/>
      <c r="G15" s="105"/>
      <c r="H15" s="106"/>
      <c r="I15" s="106"/>
      <c r="J15" s="107"/>
      <c r="K15" s="104"/>
      <c r="L15" s="108"/>
      <c r="M15" s="108"/>
      <c r="N15" s="113">
        <v>0</v>
      </c>
      <c r="O15" s="103"/>
      <c r="P15" s="109"/>
      <c r="Q15" s="110"/>
      <c r="R15" s="106"/>
      <c r="S15" s="104"/>
      <c r="T15" s="108"/>
      <c r="U15" s="108"/>
      <c r="V15" s="108"/>
      <c r="W15" s="108">
        <v>0</v>
      </c>
      <c r="X15" s="111"/>
      <c r="Y15" s="112"/>
      <c r="Z15" s="106"/>
      <c r="AA15" s="113"/>
      <c r="AB15" s="114"/>
      <c r="AC15" s="115"/>
      <c r="AD15" s="113"/>
      <c r="AE15" s="116"/>
      <c r="AF15" s="108"/>
      <c r="AG15" s="113">
        <v>0</v>
      </c>
      <c r="AH15" s="116">
        <v>0</v>
      </c>
      <c r="AI15" s="117"/>
    </row>
    <row r="16" spans="1:35" x14ac:dyDescent="0.25">
      <c r="A16" s="75">
        <v>2</v>
      </c>
      <c r="B16" s="103"/>
      <c r="C16" s="104"/>
      <c r="D16" s="105"/>
      <c r="E16" s="104"/>
      <c r="F16" s="105"/>
      <c r="G16" s="105"/>
      <c r="H16" s="106"/>
      <c r="I16" s="106"/>
      <c r="J16" s="107"/>
      <c r="K16" s="104"/>
      <c r="L16" s="108"/>
      <c r="M16" s="108"/>
      <c r="N16" s="113">
        <v>0</v>
      </c>
      <c r="O16" s="103"/>
      <c r="P16" s="109"/>
      <c r="Q16" s="110"/>
      <c r="R16" s="106"/>
      <c r="S16" s="104"/>
      <c r="T16" s="108"/>
      <c r="U16" s="108"/>
      <c r="V16" s="108"/>
      <c r="W16" s="108">
        <v>0</v>
      </c>
      <c r="X16" s="111"/>
      <c r="Y16" s="112"/>
      <c r="Z16" s="106"/>
      <c r="AA16" s="113"/>
      <c r="AB16" s="114"/>
      <c r="AC16" s="115"/>
      <c r="AD16" s="113"/>
      <c r="AE16" s="116"/>
      <c r="AF16" s="108"/>
      <c r="AG16" s="113">
        <v>0</v>
      </c>
      <c r="AH16" s="116">
        <v>0</v>
      </c>
      <c r="AI16" s="117"/>
    </row>
    <row r="17" spans="1:35" x14ac:dyDescent="0.25">
      <c r="A17" s="75">
        <v>3</v>
      </c>
      <c r="B17" s="103"/>
      <c r="C17" s="104"/>
      <c r="D17" s="105"/>
      <c r="E17" s="104"/>
      <c r="F17" s="105"/>
      <c r="G17" s="105"/>
      <c r="H17" s="106"/>
      <c r="I17" s="106"/>
      <c r="J17" s="107"/>
      <c r="K17" s="104"/>
      <c r="L17" s="108"/>
      <c r="M17" s="108"/>
      <c r="N17" s="113">
        <v>0</v>
      </c>
      <c r="O17" s="103"/>
      <c r="P17" s="109"/>
      <c r="Q17" s="110"/>
      <c r="R17" s="106"/>
      <c r="S17" s="104"/>
      <c r="T17" s="108"/>
      <c r="U17" s="108"/>
      <c r="V17" s="108"/>
      <c r="W17" s="108">
        <v>0</v>
      </c>
      <c r="X17" s="111"/>
      <c r="Y17" s="112"/>
      <c r="Z17" s="106"/>
      <c r="AA17" s="113"/>
      <c r="AB17" s="114"/>
      <c r="AC17" s="115"/>
      <c r="AD17" s="113"/>
      <c r="AE17" s="116"/>
      <c r="AF17" s="108"/>
      <c r="AG17" s="113">
        <v>0</v>
      </c>
      <c r="AH17" s="116">
        <v>0</v>
      </c>
      <c r="AI17" s="117"/>
    </row>
    <row r="18" spans="1:35" x14ac:dyDescent="0.25">
      <c r="A18" s="75">
        <v>4</v>
      </c>
      <c r="B18" s="103"/>
      <c r="C18" s="104"/>
      <c r="D18" s="105"/>
      <c r="E18" s="104"/>
      <c r="F18" s="105"/>
      <c r="G18" s="105"/>
      <c r="H18" s="106"/>
      <c r="I18" s="106"/>
      <c r="J18" s="107"/>
      <c r="K18" s="104"/>
      <c r="L18" s="108"/>
      <c r="M18" s="108"/>
      <c r="N18" s="113">
        <v>0</v>
      </c>
      <c r="O18" s="103"/>
      <c r="P18" s="109"/>
      <c r="Q18" s="110"/>
      <c r="R18" s="106"/>
      <c r="S18" s="104"/>
      <c r="T18" s="108"/>
      <c r="U18" s="108"/>
      <c r="V18" s="108"/>
      <c r="W18" s="108">
        <v>0</v>
      </c>
      <c r="X18" s="111"/>
      <c r="Y18" s="112"/>
      <c r="Z18" s="106"/>
      <c r="AA18" s="113"/>
      <c r="AB18" s="114"/>
      <c r="AC18" s="115"/>
      <c r="AD18" s="113"/>
      <c r="AE18" s="116"/>
      <c r="AF18" s="108"/>
      <c r="AG18" s="113">
        <v>0</v>
      </c>
      <c r="AH18" s="116">
        <v>0</v>
      </c>
      <c r="AI18" s="117"/>
    </row>
    <row r="19" spans="1:35" x14ac:dyDescent="0.25">
      <c r="A19" s="75">
        <v>5</v>
      </c>
      <c r="B19" s="103"/>
      <c r="C19" s="104"/>
      <c r="D19" s="105"/>
      <c r="E19" s="104"/>
      <c r="F19" s="105"/>
      <c r="G19" s="105"/>
      <c r="H19" s="106"/>
      <c r="I19" s="106"/>
      <c r="J19" s="107"/>
      <c r="K19" s="104"/>
      <c r="L19" s="108"/>
      <c r="M19" s="108"/>
      <c r="N19" s="113">
        <v>0</v>
      </c>
      <c r="O19" s="103"/>
      <c r="P19" s="109"/>
      <c r="Q19" s="110"/>
      <c r="R19" s="106"/>
      <c r="S19" s="104"/>
      <c r="T19" s="108"/>
      <c r="U19" s="108"/>
      <c r="V19" s="108"/>
      <c r="W19" s="108">
        <v>0</v>
      </c>
      <c r="X19" s="111"/>
      <c r="Y19" s="112"/>
      <c r="Z19" s="106"/>
      <c r="AA19" s="113"/>
      <c r="AB19" s="114"/>
      <c r="AC19" s="115"/>
      <c r="AD19" s="113"/>
      <c r="AE19" s="116"/>
      <c r="AF19" s="108"/>
      <c r="AG19" s="113">
        <v>0</v>
      </c>
      <c r="AH19" s="116">
        <v>0</v>
      </c>
      <c r="AI19" s="117"/>
    </row>
    <row r="20" spans="1:35" x14ac:dyDescent="0.25">
      <c r="A20" s="75">
        <v>6</v>
      </c>
      <c r="B20" s="103"/>
      <c r="C20" s="104"/>
      <c r="D20" s="105"/>
      <c r="E20" s="104"/>
      <c r="F20" s="105"/>
      <c r="G20" s="105"/>
      <c r="H20" s="106"/>
      <c r="I20" s="106"/>
      <c r="J20" s="107"/>
      <c r="K20" s="104"/>
      <c r="L20" s="108"/>
      <c r="M20" s="108"/>
      <c r="N20" s="113">
        <v>0</v>
      </c>
      <c r="O20" s="103"/>
      <c r="P20" s="109"/>
      <c r="Q20" s="110"/>
      <c r="R20" s="106"/>
      <c r="S20" s="104"/>
      <c r="T20" s="108"/>
      <c r="U20" s="108"/>
      <c r="V20" s="108"/>
      <c r="W20" s="108">
        <v>0</v>
      </c>
      <c r="X20" s="111"/>
      <c r="Y20" s="112"/>
      <c r="Z20" s="106"/>
      <c r="AA20" s="113"/>
      <c r="AB20" s="114"/>
      <c r="AC20" s="115"/>
      <c r="AD20" s="113"/>
      <c r="AE20" s="116"/>
      <c r="AF20" s="108"/>
      <c r="AG20" s="113">
        <v>0</v>
      </c>
      <c r="AH20" s="116">
        <v>0</v>
      </c>
      <c r="AI20" s="117"/>
    </row>
    <row r="21" spans="1:35" x14ac:dyDescent="0.25">
      <c r="A21" s="75">
        <v>7</v>
      </c>
      <c r="B21" s="103"/>
      <c r="C21" s="104"/>
      <c r="D21" s="105"/>
      <c r="E21" s="104"/>
      <c r="F21" s="105"/>
      <c r="G21" s="105"/>
      <c r="H21" s="106"/>
      <c r="I21" s="106"/>
      <c r="J21" s="107"/>
      <c r="K21" s="104"/>
      <c r="L21" s="108"/>
      <c r="M21" s="108"/>
      <c r="N21" s="113">
        <v>0</v>
      </c>
      <c r="O21" s="103"/>
      <c r="P21" s="109"/>
      <c r="Q21" s="110"/>
      <c r="R21" s="106"/>
      <c r="S21" s="104"/>
      <c r="T21" s="108"/>
      <c r="U21" s="108"/>
      <c r="V21" s="108"/>
      <c r="W21" s="108">
        <v>0</v>
      </c>
      <c r="X21" s="111"/>
      <c r="Y21" s="112"/>
      <c r="Z21" s="106"/>
      <c r="AA21" s="113"/>
      <c r="AB21" s="114"/>
      <c r="AC21" s="115"/>
      <c r="AD21" s="113"/>
      <c r="AE21" s="116"/>
      <c r="AF21" s="108"/>
      <c r="AG21" s="113">
        <v>0</v>
      </c>
      <c r="AH21" s="116">
        <v>0</v>
      </c>
      <c r="AI21" s="117"/>
    </row>
    <row r="22" spans="1:35" x14ac:dyDescent="0.25">
      <c r="A22" s="75">
        <v>8</v>
      </c>
      <c r="B22" s="103"/>
      <c r="C22" s="104"/>
      <c r="D22" s="105"/>
      <c r="E22" s="104"/>
      <c r="F22" s="105"/>
      <c r="G22" s="105"/>
      <c r="H22" s="106"/>
      <c r="I22" s="106"/>
      <c r="J22" s="107"/>
      <c r="K22" s="104"/>
      <c r="L22" s="108"/>
      <c r="M22" s="108"/>
      <c r="N22" s="113">
        <v>0</v>
      </c>
      <c r="O22" s="103"/>
      <c r="P22" s="109"/>
      <c r="Q22" s="110"/>
      <c r="R22" s="106"/>
      <c r="S22" s="104"/>
      <c r="T22" s="108"/>
      <c r="U22" s="108"/>
      <c r="V22" s="108"/>
      <c r="W22" s="108">
        <v>0</v>
      </c>
      <c r="X22" s="111"/>
      <c r="Y22" s="112"/>
      <c r="Z22" s="106"/>
      <c r="AA22" s="113"/>
      <c r="AB22" s="114"/>
      <c r="AC22" s="115"/>
      <c r="AD22" s="113"/>
      <c r="AE22" s="116"/>
      <c r="AF22" s="108"/>
      <c r="AG22" s="113">
        <v>0</v>
      </c>
      <c r="AH22" s="116">
        <v>0</v>
      </c>
      <c r="AI22" s="117"/>
    </row>
    <row r="23" spans="1:35" x14ac:dyDescent="0.25">
      <c r="A23" s="75">
        <v>9</v>
      </c>
      <c r="B23" s="103"/>
      <c r="C23" s="104"/>
      <c r="D23" s="105"/>
      <c r="E23" s="104"/>
      <c r="F23" s="105"/>
      <c r="G23" s="105"/>
      <c r="H23" s="106"/>
      <c r="I23" s="106"/>
      <c r="J23" s="107"/>
      <c r="K23" s="104"/>
      <c r="L23" s="108"/>
      <c r="M23" s="108"/>
      <c r="N23" s="113">
        <v>0</v>
      </c>
      <c r="O23" s="103"/>
      <c r="P23" s="109"/>
      <c r="Q23" s="110"/>
      <c r="R23" s="106"/>
      <c r="S23" s="104"/>
      <c r="T23" s="108"/>
      <c r="U23" s="108"/>
      <c r="V23" s="108"/>
      <c r="W23" s="108">
        <v>0</v>
      </c>
      <c r="X23" s="111"/>
      <c r="Y23" s="112"/>
      <c r="Z23" s="106"/>
      <c r="AA23" s="113"/>
      <c r="AB23" s="114"/>
      <c r="AC23" s="115"/>
      <c r="AD23" s="113"/>
      <c r="AE23" s="116"/>
      <c r="AF23" s="108"/>
      <c r="AG23" s="113">
        <v>0</v>
      </c>
      <c r="AH23" s="116">
        <v>0</v>
      </c>
      <c r="AI23" s="117"/>
    </row>
    <row r="24" spans="1:35" x14ac:dyDescent="0.25">
      <c r="A24" s="75">
        <v>10</v>
      </c>
      <c r="B24" s="103"/>
      <c r="C24" s="104"/>
      <c r="D24" s="105"/>
      <c r="E24" s="104"/>
      <c r="F24" s="105"/>
      <c r="G24" s="105"/>
      <c r="H24" s="106"/>
      <c r="I24" s="106"/>
      <c r="J24" s="107"/>
      <c r="K24" s="104"/>
      <c r="L24" s="108"/>
      <c r="M24" s="108"/>
      <c r="N24" s="113">
        <v>0</v>
      </c>
      <c r="O24" s="103"/>
      <c r="P24" s="109"/>
      <c r="Q24" s="110"/>
      <c r="R24" s="106"/>
      <c r="S24" s="104"/>
      <c r="T24" s="108"/>
      <c r="U24" s="108"/>
      <c r="V24" s="108"/>
      <c r="W24" s="108">
        <v>0</v>
      </c>
      <c r="X24" s="111"/>
      <c r="Y24" s="112"/>
      <c r="Z24" s="106"/>
      <c r="AA24" s="113"/>
      <c r="AB24" s="114"/>
      <c r="AC24" s="115"/>
      <c r="AD24" s="113"/>
      <c r="AE24" s="116"/>
      <c r="AF24" s="108"/>
      <c r="AG24" s="113">
        <v>0</v>
      </c>
      <c r="AH24" s="116">
        <v>0</v>
      </c>
      <c r="AI24" s="117"/>
    </row>
    <row r="25" spans="1:35" x14ac:dyDescent="0.25">
      <c r="A25" s="75">
        <v>11</v>
      </c>
      <c r="B25" s="103"/>
      <c r="C25" s="104"/>
      <c r="D25" s="105"/>
      <c r="E25" s="104"/>
      <c r="F25" s="105"/>
      <c r="G25" s="105"/>
      <c r="H25" s="106"/>
      <c r="I25" s="106"/>
      <c r="J25" s="107"/>
      <c r="K25" s="104"/>
      <c r="L25" s="108"/>
      <c r="M25" s="108"/>
      <c r="N25" s="113">
        <v>0</v>
      </c>
      <c r="O25" s="103"/>
      <c r="P25" s="109"/>
      <c r="Q25" s="110"/>
      <c r="R25" s="106"/>
      <c r="S25" s="104"/>
      <c r="T25" s="108"/>
      <c r="U25" s="108"/>
      <c r="V25" s="108"/>
      <c r="W25" s="108">
        <v>0</v>
      </c>
      <c r="X25" s="111"/>
      <c r="Y25" s="112"/>
      <c r="Z25" s="106"/>
      <c r="AA25" s="113"/>
      <c r="AB25" s="114"/>
      <c r="AC25" s="115"/>
      <c r="AD25" s="113"/>
      <c r="AE25" s="116"/>
      <c r="AF25" s="108"/>
      <c r="AG25" s="113">
        <v>0</v>
      </c>
      <c r="AH25" s="116">
        <v>0</v>
      </c>
      <c r="AI25" s="117"/>
    </row>
    <row r="26" spans="1:35" x14ac:dyDescent="0.25">
      <c r="A26" s="75">
        <v>12</v>
      </c>
      <c r="B26" s="103"/>
      <c r="C26" s="104"/>
      <c r="D26" s="105"/>
      <c r="E26" s="104"/>
      <c r="F26" s="105"/>
      <c r="G26" s="105"/>
      <c r="H26" s="106"/>
      <c r="I26" s="106"/>
      <c r="J26" s="107"/>
      <c r="K26" s="104"/>
      <c r="L26" s="108"/>
      <c r="M26" s="108"/>
      <c r="N26" s="113">
        <v>0</v>
      </c>
      <c r="O26" s="103"/>
      <c r="P26" s="109"/>
      <c r="Q26" s="110"/>
      <c r="R26" s="106"/>
      <c r="S26" s="104"/>
      <c r="T26" s="108"/>
      <c r="U26" s="108"/>
      <c r="V26" s="108"/>
      <c r="W26" s="108">
        <v>0</v>
      </c>
      <c r="X26" s="111"/>
      <c r="Y26" s="112"/>
      <c r="Z26" s="106"/>
      <c r="AA26" s="113"/>
      <c r="AB26" s="114"/>
      <c r="AC26" s="115"/>
      <c r="AD26" s="113"/>
      <c r="AE26" s="116"/>
      <c r="AF26" s="108"/>
      <c r="AG26" s="113">
        <v>0</v>
      </c>
      <c r="AH26" s="116">
        <v>0</v>
      </c>
      <c r="AI26" s="117"/>
    </row>
    <row r="27" spans="1:35" x14ac:dyDescent="0.25">
      <c r="A27" s="75">
        <v>13</v>
      </c>
      <c r="B27" s="103"/>
      <c r="C27" s="104"/>
      <c r="D27" s="105"/>
      <c r="E27" s="104"/>
      <c r="F27" s="105"/>
      <c r="G27" s="105"/>
      <c r="H27" s="106"/>
      <c r="I27" s="106"/>
      <c r="J27" s="107"/>
      <c r="K27" s="104"/>
      <c r="L27" s="108"/>
      <c r="M27" s="108"/>
      <c r="N27" s="113">
        <v>0</v>
      </c>
      <c r="O27" s="103"/>
      <c r="P27" s="109"/>
      <c r="Q27" s="110"/>
      <c r="R27" s="106"/>
      <c r="S27" s="104"/>
      <c r="T27" s="108"/>
      <c r="U27" s="108"/>
      <c r="V27" s="108"/>
      <c r="W27" s="108">
        <v>0</v>
      </c>
      <c r="X27" s="111"/>
      <c r="Y27" s="112"/>
      <c r="Z27" s="106"/>
      <c r="AA27" s="113"/>
      <c r="AB27" s="114"/>
      <c r="AC27" s="115"/>
      <c r="AD27" s="113"/>
      <c r="AE27" s="116"/>
      <c r="AF27" s="108"/>
      <c r="AG27" s="113">
        <v>0</v>
      </c>
      <c r="AH27" s="116">
        <v>0</v>
      </c>
      <c r="AI27" s="117"/>
    </row>
    <row r="28" spans="1:35" x14ac:dyDescent="0.25">
      <c r="A28" s="75">
        <v>14</v>
      </c>
      <c r="B28" s="103"/>
      <c r="C28" s="104"/>
      <c r="D28" s="105"/>
      <c r="E28" s="104"/>
      <c r="F28" s="105"/>
      <c r="G28" s="105"/>
      <c r="H28" s="106"/>
      <c r="I28" s="106"/>
      <c r="J28" s="107"/>
      <c r="K28" s="104"/>
      <c r="L28" s="108"/>
      <c r="M28" s="108"/>
      <c r="N28" s="113">
        <v>0</v>
      </c>
      <c r="O28" s="103"/>
      <c r="P28" s="109"/>
      <c r="Q28" s="110"/>
      <c r="R28" s="106"/>
      <c r="S28" s="104"/>
      <c r="T28" s="108"/>
      <c r="U28" s="108"/>
      <c r="V28" s="108"/>
      <c r="W28" s="108">
        <v>0</v>
      </c>
      <c r="X28" s="111"/>
      <c r="Y28" s="112"/>
      <c r="Z28" s="106"/>
      <c r="AA28" s="113"/>
      <c r="AB28" s="114"/>
      <c r="AC28" s="115"/>
      <c r="AD28" s="113"/>
      <c r="AE28" s="116"/>
      <c r="AF28" s="108"/>
      <c r="AG28" s="113">
        <v>0</v>
      </c>
      <c r="AH28" s="116">
        <v>0</v>
      </c>
      <c r="AI28" s="117"/>
    </row>
    <row r="29" spans="1:35" x14ac:dyDescent="0.25">
      <c r="A29" s="75">
        <v>15</v>
      </c>
      <c r="B29" s="103"/>
      <c r="C29" s="104"/>
      <c r="D29" s="105"/>
      <c r="E29" s="104"/>
      <c r="F29" s="105"/>
      <c r="G29" s="105"/>
      <c r="H29" s="106"/>
      <c r="I29" s="106"/>
      <c r="J29" s="107"/>
      <c r="K29" s="104"/>
      <c r="L29" s="108"/>
      <c r="M29" s="108"/>
      <c r="N29" s="113">
        <v>0</v>
      </c>
      <c r="O29" s="103"/>
      <c r="P29" s="109"/>
      <c r="Q29" s="110"/>
      <c r="R29" s="106"/>
      <c r="S29" s="104"/>
      <c r="T29" s="108"/>
      <c r="U29" s="108"/>
      <c r="V29" s="108"/>
      <c r="W29" s="108">
        <v>0</v>
      </c>
      <c r="X29" s="111"/>
      <c r="Y29" s="112"/>
      <c r="Z29" s="106"/>
      <c r="AA29" s="113"/>
      <c r="AB29" s="114"/>
      <c r="AC29" s="115"/>
      <c r="AD29" s="113"/>
      <c r="AE29" s="116"/>
      <c r="AF29" s="108"/>
      <c r="AG29" s="113">
        <v>0</v>
      </c>
      <c r="AH29" s="116">
        <v>0</v>
      </c>
      <c r="AI29" s="117"/>
    </row>
    <row r="30" spans="1:35" x14ac:dyDescent="0.25">
      <c r="A30" s="75">
        <v>16</v>
      </c>
      <c r="B30" s="103"/>
      <c r="C30" s="104"/>
      <c r="D30" s="105"/>
      <c r="E30" s="104"/>
      <c r="F30" s="105"/>
      <c r="G30" s="105"/>
      <c r="H30" s="106"/>
      <c r="I30" s="106"/>
      <c r="J30" s="107"/>
      <c r="K30" s="104"/>
      <c r="L30" s="108"/>
      <c r="M30" s="108"/>
      <c r="N30" s="113">
        <v>0</v>
      </c>
      <c r="O30" s="103"/>
      <c r="P30" s="109"/>
      <c r="Q30" s="110"/>
      <c r="R30" s="106"/>
      <c r="S30" s="104"/>
      <c r="T30" s="108"/>
      <c r="U30" s="108"/>
      <c r="V30" s="108"/>
      <c r="W30" s="108">
        <v>0</v>
      </c>
      <c r="X30" s="111"/>
      <c r="Y30" s="112"/>
      <c r="Z30" s="106"/>
      <c r="AA30" s="113"/>
      <c r="AB30" s="114"/>
      <c r="AC30" s="115"/>
      <c r="AD30" s="113"/>
      <c r="AE30" s="116"/>
      <c r="AF30" s="108"/>
      <c r="AG30" s="113">
        <v>0</v>
      </c>
      <c r="AH30" s="116">
        <v>0</v>
      </c>
      <c r="AI30" s="117"/>
    </row>
    <row r="31" spans="1:35" x14ac:dyDescent="0.25">
      <c r="A31" s="75">
        <v>17</v>
      </c>
      <c r="B31" s="103"/>
      <c r="C31" s="104"/>
      <c r="D31" s="105"/>
      <c r="E31" s="104"/>
      <c r="F31" s="105"/>
      <c r="G31" s="105"/>
      <c r="H31" s="106"/>
      <c r="I31" s="106"/>
      <c r="J31" s="107"/>
      <c r="K31" s="104"/>
      <c r="L31" s="108"/>
      <c r="M31" s="108"/>
      <c r="N31" s="113">
        <v>0</v>
      </c>
      <c r="O31" s="103"/>
      <c r="P31" s="109"/>
      <c r="Q31" s="110"/>
      <c r="R31" s="106"/>
      <c r="S31" s="104"/>
      <c r="T31" s="108"/>
      <c r="U31" s="108"/>
      <c r="V31" s="108"/>
      <c r="W31" s="108">
        <v>0</v>
      </c>
      <c r="X31" s="111"/>
      <c r="Y31" s="112"/>
      <c r="Z31" s="106"/>
      <c r="AA31" s="113"/>
      <c r="AB31" s="114"/>
      <c r="AC31" s="115"/>
      <c r="AD31" s="113"/>
      <c r="AE31" s="116"/>
      <c r="AF31" s="108"/>
      <c r="AG31" s="113">
        <v>0</v>
      </c>
      <c r="AH31" s="116">
        <v>0</v>
      </c>
      <c r="AI31" s="117"/>
    </row>
    <row r="32" spans="1:35" x14ac:dyDescent="0.25">
      <c r="A32" s="75">
        <v>18</v>
      </c>
      <c r="B32" s="103"/>
      <c r="C32" s="104"/>
      <c r="D32" s="105"/>
      <c r="E32" s="104"/>
      <c r="F32" s="105"/>
      <c r="G32" s="105"/>
      <c r="H32" s="106"/>
      <c r="I32" s="106"/>
      <c r="J32" s="107"/>
      <c r="K32" s="104"/>
      <c r="L32" s="108"/>
      <c r="M32" s="108"/>
      <c r="N32" s="113">
        <v>0</v>
      </c>
      <c r="O32" s="103"/>
      <c r="P32" s="109"/>
      <c r="Q32" s="110"/>
      <c r="R32" s="106"/>
      <c r="S32" s="104"/>
      <c r="T32" s="108"/>
      <c r="U32" s="108"/>
      <c r="V32" s="108"/>
      <c r="W32" s="108">
        <v>0</v>
      </c>
      <c r="X32" s="111"/>
      <c r="Y32" s="112"/>
      <c r="Z32" s="106"/>
      <c r="AA32" s="113"/>
      <c r="AB32" s="114"/>
      <c r="AC32" s="115"/>
      <c r="AD32" s="113"/>
      <c r="AE32" s="116"/>
      <c r="AF32" s="108"/>
      <c r="AG32" s="113">
        <v>0</v>
      </c>
      <c r="AH32" s="116">
        <v>0</v>
      </c>
      <c r="AI32" s="117"/>
    </row>
    <row r="33" spans="1:35" x14ac:dyDescent="0.25">
      <c r="A33" s="75">
        <v>19</v>
      </c>
      <c r="B33" s="103"/>
      <c r="C33" s="104"/>
      <c r="D33" s="105"/>
      <c r="E33" s="104"/>
      <c r="F33" s="105"/>
      <c r="G33" s="105"/>
      <c r="H33" s="106"/>
      <c r="I33" s="106"/>
      <c r="J33" s="107"/>
      <c r="K33" s="104"/>
      <c r="L33" s="108"/>
      <c r="M33" s="108"/>
      <c r="N33" s="113">
        <v>0</v>
      </c>
      <c r="O33" s="103"/>
      <c r="P33" s="109"/>
      <c r="Q33" s="110"/>
      <c r="R33" s="106"/>
      <c r="S33" s="104"/>
      <c r="T33" s="108"/>
      <c r="U33" s="108"/>
      <c r="V33" s="108"/>
      <c r="W33" s="108">
        <v>0</v>
      </c>
      <c r="X33" s="111"/>
      <c r="Y33" s="112"/>
      <c r="Z33" s="106"/>
      <c r="AA33" s="113"/>
      <c r="AB33" s="114"/>
      <c r="AC33" s="115"/>
      <c r="AD33" s="113"/>
      <c r="AE33" s="116"/>
      <c r="AF33" s="108"/>
      <c r="AG33" s="113">
        <v>0</v>
      </c>
      <c r="AH33" s="116">
        <v>0</v>
      </c>
      <c r="AI33" s="117"/>
    </row>
    <row r="34" spans="1:35" x14ac:dyDescent="0.25">
      <c r="A34" s="75">
        <v>20</v>
      </c>
      <c r="B34" s="103"/>
      <c r="C34" s="104"/>
      <c r="D34" s="105"/>
      <c r="E34" s="104"/>
      <c r="F34" s="105"/>
      <c r="G34" s="105"/>
      <c r="H34" s="106"/>
      <c r="I34" s="106"/>
      <c r="J34" s="107"/>
      <c r="K34" s="104"/>
      <c r="L34" s="108"/>
      <c r="M34" s="108"/>
      <c r="N34" s="113">
        <v>0</v>
      </c>
      <c r="O34" s="103"/>
      <c r="P34" s="109"/>
      <c r="Q34" s="110"/>
      <c r="R34" s="106"/>
      <c r="S34" s="104"/>
      <c r="T34" s="108"/>
      <c r="U34" s="108"/>
      <c r="V34" s="108"/>
      <c r="W34" s="108">
        <v>0</v>
      </c>
      <c r="X34" s="111"/>
      <c r="Y34" s="112"/>
      <c r="Z34" s="106"/>
      <c r="AA34" s="113"/>
      <c r="AB34" s="114"/>
      <c r="AC34" s="115"/>
      <c r="AD34" s="113"/>
      <c r="AE34" s="116"/>
      <c r="AF34" s="108"/>
      <c r="AG34" s="113">
        <v>0</v>
      </c>
      <c r="AH34" s="116">
        <v>0</v>
      </c>
      <c r="AI34" s="117"/>
    </row>
    <row r="35" spans="1:35" x14ac:dyDescent="0.25">
      <c r="A35" s="75">
        <v>21</v>
      </c>
      <c r="B35" s="103"/>
      <c r="C35" s="104"/>
      <c r="D35" s="105"/>
      <c r="E35" s="104"/>
      <c r="F35" s="105"/>
      <c r="G35" s="105"/>
      <c r="H35" s="106"/>
      <c r="I35" s="106"/>
      <c r="J35" s="107"/>
      <c r="K35" s="104"/>
      <c r="L35" s="108"/>
      <c r="M35" s="108"/>
      <c r="N35" s="113">
        <v>0</v>
      </c>
      <c r="O35" s="103"/>
      <c r="P35" s="109"/>
      <c r="Q35" s="110"/>
      <c r="R35" s="106"/>
      <c r="S35" s="104"/>
      <c r="T35" s="108"/>
      <c r="U35" s="108"/>
      <c r="V35" s="108"/>
      <c r="W35" s="108">
        <v>0</v>
      </c>
      <c r="X35" s="111"/>
      <c r="Y35" s="112"/>
      <c r="Z35" s="106"/>
      <c r="AA35" s="113"/>
      <c r="AB35" s="114"/>
      <c r="AC35" s="115"/>
      <c r="AD35" s="113"/>
      <c r="AE35" s="116"/>
      <c r="AF35" s="108"/>
      <c r="AG35" s="113">
        <v>0</v>
      </c>
      <c r="AH35" s="116">
        <v>0</v>
      </c>
      <c r="AI35" s="117"/>
    </row>
    <row r="36" spans="1:35" x14ac:dyDescent="0.25">
      <c r="A36" s="75">
        <v>22</v>
      </c>
      <c r="B36" s="103"/>
      <c r="C36" s="104"/>
      <c r="D36" s="105"/>
      <c r="E36" s="104"/>
      <c r="F36" s="105"/>
      <c r="G36" s="105"/>
      <c r="H36" s="106"/>
      <c r="I36" s="106"/>
      <c r="J36" s="107"/>
      <c r="K36" s="104"/>
      <c r="L36" s="108"/>
      <c r="M36" s="108"/>
      <c r="N36" s="113">
        <v>0</v>
      </c>
      <c r="O36" s="103"/>
      <c r="P36" s="109"/>
      <c r="Q36" s="110"/>
      <c r="R36" s="106"/>
      <c r="S36" s="104"/>
      <c r="T36" s="108"/>
      <c r="U36" s="108"/>
      <c r="V36" s="108"/>
      <c r="W36" s="108">
        <v>0</v>
      </c>
      <c r="X36" s="111"/>
      <c r="Y36" s="112"/>
      <c r="Z36" s="106"/>
      <c r="AA36" s="113"/>
      <c r="AB36" s="114"/>
      <c r="AC36" s="115"/>
      <c r="AD36" s="113"/>
      <c r="AE36" s="116"/>
      <c r="AF36" s="108"/>
      <c r="AG36" s="113">
        <v>0</v>
      </c>
      <c r="AH36" s="116">
        <v>0</v>
      </c>
      <c r="AI36" s="117"/>
    </row>
    <row r="37" spans="1:35" x14ac:dyDescent="0.25">
      <c r="A37" s="75">
        <v>23</v>
      </c>
      <c r="B37" s="103"/>
      <c r="C37" s="104"/>
      <c r="D37" s="105"/>
      <c r="E37" s="104"/>
      <c r="F37" s="105"/>
      <c r="G37" s="105"/>
      <c r="H37" s="106"/>
      <c r="I37" s="106"/>
      <c r="J37" s="107"/>
      <c r="K37" s="104"/>
      <c r="L37" s="108"/>
      <c r="M37" s="108"/>
      <c r="N37" s="113">
        <v>0</v>
      </c>
      <c r="O37" s="103"/>
      <c r="P37" s="109"/>
      <c r="Q37" s="110"/>
      <c r="R37" s="106"/>
      <c r="S37" s="104"/>
      <c r="T37" s="108"/>
      <c r="U37" s="108"/>
      <c r="V37" s="108"/>
      <c r="W37" s="108">
        <v>0</v>
      </c>
      <c r="X37" s="111"/>
      <c r="Y37" s="112"/>
      <c r="Z37" s="106"/>
      <c r="AA37" s="113"/>
      <c r="AB37" s="114"/>
      <c r="AC37" s="115"/>
      <c r="AD37" s="113"/>
      <c r="AE37" s="116"/>
      <c r="AF37" s="108"/>
      <c r="AG37" s="113">
        <v>0</v>
      </c>
      <c r="AH37" s="116">
        <v>0</v>
      </c>
      <c r="AI37" s="117"/>
    </row>
    <row r="38" spans="1:35" x14ac:dyDescent="0.25">
      <c r="A38" s="75">
        <v>24</v>
      </c>
      <c r="B38" s="103"/>
      <c r="C38" s="104"/>
      <c r="D38" s="105"/>
      <c r="E38" s="104"/>
      <c r="F38" s="105"/>
      <c r="G38" s="105"/>
      <c r="H38" s="106"/>
      <c r="I38" s="106"/>
      <c r="J38" s="107"/>
      <c r="K38" s="104"/>
      <c r="L38" s="108"/>
      <c r="M38" s="108"/>
      <c r="N38" s="113">
        <v>0</v>
      </c>
      <c r="O38" s="103"/>
      <c r="P38" s="109"/>
      <c r="Q38" s="110"/>
      <c r="R38" s="106"/>
      <c r="S38" s="104"/>
      <c r="T38" s="108"/>
      <c r="U38" s="108"/>
      <c r="V38" s="108"/>
      <c r="W38" s="108">
        <v>0</v>
      </c>
      <c r="X38" s="111"/>
      <c r="Y38" s="112"/>
      <c r="Z38" s="106"/>
      <c r="AA38" s="113"/>
      <c r="AB38" s="114"/>
      <c r="AC38" s="115"/>
      <c r="AD38" s="113"/>
      <c r="AE38" s="116"/>
      <c r="AF38" s="108"/>
      <c r="AG38" s="113">
        <v>0</v>
      </c>
      <c r="AH38" s="116">
        <v>0</v>
      </c>
      <c r="AI38" s="117"/>
    </row>
    <row r="39" spans="1:35" x14ac:dyDescent="0.25">
      <c r="A39" s="75">
        <v>25</v>
      </c>
      <c r="B39" s="103"/>
      <c r="C39" s="104"/>
      <c r="D39" s="105"/>
      <c r="E39" s="104"/>
      <c r="F39" s="105"/>
      <c r="G39" s="105"/>
      <c r="H39" s="106"/>
      <c r="I39" s="106"/>
      <c r="J39" s="107"/>
      <c r="K39" s="104"/>
      <c r="L39" s="108"/>
      <c r="M39" s="108"/>
      <c r="N39" s="113">
        <v>0</v>
      </c>
      <c r="O39" s="103"/>
      <c r="P39" s="109"/>
      <c r="Q39" s="110"/>
      <c r="R39" s="106"/>
      <c r="S39" s="104"/>
      <c r="T39" s="108"/>
      <c r="U39" s="108"/>
      <c r="V39" s="108"/>
      <c r="W39" s="108">
        <v>0</v>
      </c>
      <c r="X39" s="111"/>
      <c r="Y39" s="112"/>
      <c r="Z39" s="106"/>
      <c r="AA39" s="113"/>
      <c r="AB39" s="114"/>
      <c r="AC39" s="115"/>
      <c r="AD39" s="113"/>
      <c r="AE39" s="116"/>
      <c r="AF39" s="108"/>
      <c r="AG39" s="113">
        <v>0</v>
      </c>
      <c r="AH39" s="116">
        <v>0</v>
      </c>
      <c r="AI39" s="117"/>
    </row>
    <row r="40" spans="1:35" x14ac:dyDescent="0.25">
      <c r="A40" s="75">
        <v>26</v>
      </c>
      <c r="B40" s="103"/>
      <c r="C40" s="104"/>
      <c r="D40" s="105"/>
      <c r="E40" s="104"/>
      <c r="F40" s="105"/>
      <c r="G40" s="105"/>
      <c r="H40" s="106"/>
      <c r="I40" s="106"/>
      <c r="J40" s="107"/>
      <c r="K40" s="104"/>
      <c r="L40" s="108"/>
      <c r="M40" s="108"/>
      <c r="N40" s="113">
        <v>0</v>
      </c>
      <c r="O40" s="103"/>
      <c r="P40" s="109"/>
      <c r="Q40" s="110"/>
      <c r="R40" s="106"/>
      <c r="S40" s="104"/>
      <c r="T40" s="108"/>
      <c r="U40" s="108"/>
      <c r="V40" s="108"/>
      <c r="W40" s="108">
        <v>0</v>
      </c>
      <c r="X40" s="111"/>
      <c r="Y40" s="112"/>
      <c r="Z40" s="106"/>
      <c r="AA40" s="113"/>
      <c r="AB40" s="114"/>
      <c r="AC40" s="115"/>
      <c r="AD40" s="113"/>
      <c r="AE40" s="116"/>
      <c r="AF40" s="108"/>
      <c r="AG40" s="113">
        <v>0</v>
      </c>
      <c r="AH40" s="116">
        <v>0</v>
      </c>
      <c r="AI40" s="117"/>
    </row>
    <row r="41" spans="1:35" x14ac:dyDescent="0.25">
      <c r="A41" s="75">
        <v>27</v>
      </c>
      <c r="B41" s="103"/>
      <c r="C41" s="104"/>
      <c r="D41" s="105"/>
      <c r="E41" s="104"/>
      <c r="F41" s="105"/>
      <c r="G41" s="105"/>
      <c r="H41" s="106"/>
      <c r="I41" s="106"/>
      <c r="J41" s="107"/>
      <c r="K41" s="104"/>
      <c r="L41" s="108"/>
      <c r="M41" s="108"/>
      <c r="N41" s="113">
        <v>0</v>
      </c>
      <c r="O41" s="103"/>
      <c r="P41" s="109"/>
      <c r="Q41" s="110"/>
      <c r="R41" s="106"/>
      <c r="S41" s="104"/>
      <c r="T41" s="108"/>
      <c r="U41" s="108"/>
      <c r="V41" s="108"/>
      <c r="W41" s="108">
        <v>0</v>
      </c>
      <c r="X41" s="111"/>
      <c r="Y41" s="112"/>
      <c r="Z41" s="106"/>
      <c r="AA41" s="113"/>
      <c r="AB41" s="114"/>
      <c r="AC41" s="115"/>
      <c r="AD41" s="113"/>
      <c r="AE41" s="116"/>
      <c r="AF41" s="108"/>
      <c r="AG41" s="113">
        <v>0</v>
      </c>
      <c r="AH41" s="116">
        <v>0</v>
      </c>
      <c r="AI41" s="117"/>
    </row>
    <row r="42" spans="1:35" x14ac:dyDescent="0.25">
      <c r="A42" s="75">
        <v>28</v>
      </c>
      <c r="B42" s="103"/>
      <c r="C42" s="104"/>
      <c r="D42" s="105"/>
      <c r="E42" s="104"/>
      <c r="F42" s="105"/>
      <c r="G42" s="105"/>
      <c r="H42" s="106"/>
      <c r="I42" s="106"/>
      <c r="J42" s="107"/>
      <c r="K42" s="104"/>
      <c r="L42" s="108"/>
      <c r="M42" s="108"/>
      <c r="N42" s="113">
        <v>0</v>
      </c>
      <c r="O42" s="103"/>
      <c r="P42" s="109"/>
      <c r="Q42" s="110"/>
      <c r="R42" s="106"/>
      <c r="S42" s="104"/>
      <c r="T42" s="108"/>
      <c r="U42" s="108"/>
      <c r="V42" s="108"/>
      <c r="W42" s="108">
        <v>0</v>
      </c>
      <c r="X42" s="111"/>
      <c r="Y42" s="112"/>
      <c r="Z42" s="106"/>
      <c r="AA42" s="113"/>
      <c r="AB42" s="114"/>
      <c r="AC42" s="115"/>
      <c r="AD42" s="113"/>
      <c r="AE42" s="116"/>
      <c r="AF42" s="108"/>
      <c r="AG42" s="113">
        <v>0</v>
      </c>
      <c r="AH42" s="116">
        <v>0</v>
      </c>
      <c r="AI42" s="117"/>
    </row>
    <row r="43" spans="1:35" x14ac:dyDescent="0.25">
      <c r="A43" s="75">
        <v>29</v>
      </c>
      <c r="B43" s="103"/>
      <c r="C43" s="104"/>
      <c r="D43" s="105"/>
      <c r="E43" s="104"/>
      <c r="F43" s="105"/>
      <c r="G43" s="105"/>
      <c r="H43" s="106"/>
      <c r="I43" s="106"/>
      <c r="J43" s="107"/>
      <c r="K43" s="104"/>
      <c r="L43" s="108"/>
      <c r="M43" s="108"/>
      <c r="N43" s="113">
        <v>0</v>
      </c>
      <c r="O43" s="103"/>
      <c r="P43" s="109"/>
      <c r="Q43" s="110"/>
      <c r="R43" s="106"/>
      <c r="S43" s="104"/>
      <c r="T43" s="108"/>
      <c r="U43" s="108"/>
      <c r="V43" s="108"/>
      <c r="W43" s="108">
        <v>0</v>
      </c>
      <c r="X43" s="111"/>
      <c r="Y43" s="112"/>
      <c r="Z43" s="106"/>
      <c r="AA43" s="113"/>
      <c r="AB43" s="114"/>
      <c r="AC43" s="115"/>
      <c r="AD43" s="113"/>
      <c r="AE43" s="116"/>
      <c r="AF43" s="108"/>
      <c r="AG43" s="113">
        <v>0</v>
      </c>
      <c r="AH43" s="116">
        <v>0</v>
      </c>
      <c r="AI43" s="117"/>
    </row>
    <row r="44" spans="1:35" x14ac:dyDescent="0.25">
      <c r="A44" s="75">
        <v>30</v>
      </c>
      <c r="B44" s="103"/>
      <c r="C44" s="104"/>
      <c r="D44" s="105"/>
      <c r="E44" s="104"/>
      <c r="F44" s="105"/>
      <c r="G44" s="105"/>
      <c r="H44" s="106"/>
      <c r="I44" s="106"/>
      <c r="J44" s="107"/>
      <c r="K44" s="104"/>
      <c r="L44" s="108"/>
      <c r="M44" s="108"/>
      <c r="N44" s="113">
        <v>0</v>
      </c>
      <c r="O44" s="103"/>
      <c r="P44" s="109"/>
      <c r="Q44" s="110"/>
      <c r="R44" s="106"/>
      <c r="S44" s="104"/>
      <c r="T44" s="108"/>
      <c r="U44" s="108"/>
      <c r="V44" s="108"/>
      <c r="W44" s="108">
        <v>0</v>
      </c>
      <c r="X44" s="111"/>
      <c r="Y44" s="112"/>
      <c r="Z44" s="106"/>
      <c r="AA44" s="113"/>
      <c r="AB44" s="114"/>
      <c r="AC44" s="115"/>
      <c r="AD44" s="113"/>
      <c r="AE44" s="116"/>
      <c r="AF44" s="108"/>
      <c r="AG44" s="113">
        <v>0</v>
      </c>
      <c r="AH44" s="116">
        <v>0</v>
      </c>
      <c r="AI44" s="117"/>
    </row>
    <row r="45" spans="1:35" x14ac:dyDescent="0.25">
      <c r="A45" s="75">
        <v>31</v>
      </c>
      <c r="B45" s="103"/>
      <c r="C45" s="104"/>
      <c r="D45" s="105"/>
      <c r="E45" s="104"/>
      <c r="F45" s="105"/>
      <c r="G45" s="105"/>
      <c r="H45" s="106"/>
      <c r="I45" s="106"/>
      <c r="J45" s="107"/>
      <c r="K45" s="104"/>
      <c r="L45" s="108"/>
      <c r="M45" s="108"/>
      <c r="N45" s="113">
        <v>0</v>
      </c>
      <c r="O45" s="103"/>
      <c r="P45" s="109"/>
      <c r="Q45" s="110"/>
      <c r="R45" s="106"/>
      <c r="S45" s="104"/>
      <c r="T45" s="108"/>
      <c r="U45" s="108"/>
      <c r="V45" s="108"/>
      <c r="W45" s="108">
        <v>0</v>
      </c>
      <c r="X45" s="111"/>
      <c r="Y45" s="112"/>
      <c r="Z45" s="106"/>
      <c r="AA45" s="113"/>
      <c r="AB45" s="114"/>
      <c r="AC45" s="115"/>
      <c r="AD45" s="113"/>
      <c r="AE45" s="116"/>
      <c r="AF45" s="108"/>
      <c r="AG45" s="113">
        <v>0</v>
      </c>
      <c r="AH45" s="116">
        <v>0</v>
      </c>
      <c r="AI45" s="117"/>
    </row>
    <row r="46" spans="1:35" x14ac:dyDescent="0.25">
      <c r="A46" s="75">
        <v>32</v>
      </c>
      <c r="B46" s="103"/>
      <c r="C46" s="104"/>
      <c r="D46" s="105"/>
      <c r="E46" s="104"/>
      <c r="F46" s="105"/>
      <c r="G46" s="105"/>
      <c r="H46" s="106"/>
      <c r="I46" s="106"/>
      <c r="J46" s="107"/>
      <c r="K46" s="104"/>
      <c r="L46" s="108"/>
      <c r="M46" s="108"/>
      <c r="N46" s="113">
        <v>0</v>
      </c>
      <c r="O46" s="103"/>
      <c r="P46" s="109"/>
      <c r="Q46" s="110"/>
      <c r="R46" s="106"/>
      <c r="S46" s="104"/>
      <c r="T46" s="108"/>
      <c r="U46" s="108"/>
      <c r="V46" s="108"/>
      <c r="W46" s="108">
        <v>0</v>
      </c>
      <c r="X46" s="111"/>
      <c r="Y46" s="112"/>
      <c r="Z46" s="106"/>
      <c r="AA46" s="113"/>
      <c r="AB46" s="114"/>
      <c r="AC46" s="115"/>
      <c r="AD46" s="113"/>
      <c r="AE46" s="116"/>
      <c r="AF46" s="108"/>
      <c r="AG46" s="113">
        <v>0</v>
      </c>
      <c r="AH46" s="116">
        <v>0</v>
      </c>
      <c r="AI46" s="117"/>
    </row>
    <row r="47" spans="1:35" x14ac:dyDescent="0.25">
      <c r="A47" s="75">
        <v>33</v>
      </c>
      <c r="B47" s="103"/>
      <c r="C47" s="104"/>
      <c r="D47" s="105"/>
      <c r="E47" s="104"/>
      <c r="F47" s="105"/>
      <c r="G47" s="105"/>
      <c r="H47" s="106"/>
      <c r="I47" s="106"/>
      <c r="J47" s="107"/>
      <c r="K47" s="104"/>
      <c r="L47" s="108"/>
      <c r="M47" s="108"/>
      <c r="N47" s="113">
        <v>0</v>
      </c>
      <c r="O47" s="103"/>
      <c r="P47" s="109"/>
      <c r="Q47" s="110"/>
      <c r="R47" s="106"/>
      <c r="S47" s="104"/>
      <c r="T47" s="108"/>
      <c r="U47" s="108"/>
      <c r="V47" s="108"/>
      <c r="W47" s="108">
        <v>0</v>
      </c>
      <c r="X47" s="111"/>
      <c r="Y47" s="112"/>
      <c r="Z47" s="106"/>
      <c r="AA47" s="113"/>
      <c r="AB47" s="114"/>
      <c r="AC47" s="115"/>
      <c r="AD47" s="113"/>
      <c r="AE47" s="116"/>
      <c r="AF47" s="108"/>
      <c r="AG47" s="113">
        <v>0</v>
      </c>
      <c r="AH47" s="116">
        <v>0</v>
      </c>
      <c r="AI47" s="117"/>
    </row>
    <row r="48" spans="1:35" x14ac:dyDescent="0.25">
      <c r="A48" s="75">
        <v>34</v>
      </c>
      <c r="B48" s="103"/>
      <c r="C48" s="104"/>
      <c r="D48" s="105"/>
      <c r="E48" s="104"/>
      <c r="F48" s="105"/>
      <c r="G48" s="105"/>
      <c r="H48" s="106"/>
      <c r="I48" s="106"/>
      <c r="J48" s="107"/>
      <c r="K48" s="104"/>
      <c r="L48" s="108"/>
      <c r="M48" s="108"/>
      <c r="N48" s="113">
        <v>0</v>
      </c>
      <c r="O48" s="103"/>
      <c r="P48" s="109"/>
      <c r="Q48" s="110"/>
      <c r="R48" s="106"/>
      <c r="S48" s="104"/>
      <c r="T48" s="108"/>
      <c r="U48" s="108"/>
      <c r="V48" s="108"/>
      <c r="W48" s="108">
        <v>0</v>
      </c>
      <c r="X48" s="111"/>
      <c r="Y48" s="112"/>
      <c r="Z48" s="106"/>
      <c r="AA48" s="113"/>
      <c r="AB48" s="114"/>
      <c r="AC48" s="115"/>
      <c r="AD48" s="113"/>
      <c r="AE48" s="116"/>
      <c r="AF48" s="108"/>
      <c r="AG48" s="113">
        <v>0</v>
      </c>
      <c r="AH48" s="116">
        <v>0</v>
      </c>
      <c r="AI48" s="117"/>
    </row>
    <row r="49" spans="1:35" x14ac:dyDescent="0.25">
      <c r="A49" s="75">
        <v>35</v>
      </c>
      <c r="B49" s="103"/>
      <c r="C49" s="104"/>
      <c r="D49" s="105"/>
      <c r="E49" s="104"/>
      <c r="F49" s="105"/>
      <c r="G49" s="105"/>
      <c r="H49" s="106"/>
      <c r="I49" s="106"/>
      <c r="J49" s="107"/>
      <c r="K49" s="104"/>
      <c r="L49" s="108"/>
      <c r="M49" s="108"/>
      <c r="N49" s="113">
        <v>0</v>
      </c>
      <c r="O49" s="103"/>
      <c r="P49" s="109"/>
      <c r="Q49" s="110"/>
      <c r="R49" s="106"/>
      <c r="S49" s="104"/>
      <c r="T49" s="108"/>
      <c r="U49" s="108"/>
      <c r="V49" s="108"/>
      <c r="W49" s="108">
        <v>0</v>
      </c>
      <c r="X49" s="111"/>
      <c r="Y49" s="112"/>
      <c r="Z49" s="106"/>
      <c r="AA49" s="113"/>
      <c r="AB49" s="114"/>
      <c r="AC49" s="115"/>
      <c r="AD49" s="113"/>
      <c r="AE49" s="116"/>
      <c r="AF49" s="108"/>
      <c r="AG49" s="113">
        <v>0</v>
      </c>
      <c r="AH49" s="116">
        <v>0</v>
      </c>
      <c r="AI49" s="117"/>
    </row>
    <row r="50" spans="1:35" x14ac:dyDescent="0.25">
      <c r="A50" s="75">
        <v>36</v>
      </c>
      <c r="B50" s="103"/>
      <c r="C50" s="104"/>
      <c r="D50" s="105"/>
      <c r="E50" s="104"/>
      <c r="F50" s="105"/>
      <c r="G50" s="105"/>
      <c r="H50" s="106"/>
      <c r="I50" s="106"/>
      <c r="J50" s="107"/>
      <c r="K50" s="104"/>
      <c r="L50" s="108"/>
      <c r="M50" s="108"/>
      <c r="N50" s="113">
        <v>0</v>
      </c>
      <c r="O50" s="103"/>
      <c r="P50" s="109"/>
      <c r="Q50" s="110"/>
      <c r="R50" s="106"/>
      <c r="S50" s="104"/>
      <c r="T50" s="108"/>
      <c r="U50" s="108"/>
      <c r="V50" s="108"/>
      <c r="W50" s="108">
        <v>0</v>
      </c>
      <c r="X50" s="111"/>
      <c r="Y50" s="112"/>
      <c r="Z50" s="106"/>
      <c r="AA50" s="113"/>
      <c r="AB50" s="114"/>
      <c r="AC50" s="115"/>
      <c r="AD50" s="113"/>
      <c r="AE50" s="116"/>
      <c r="AF50" s="108"/>
      <c r="AG50" s="113">
        <v>0</v>
      </c>
      <c r="AH50" s="116">
        <v>0</v>
      </c>
      <c r="AI50" s="117"/>
    </row>
    <row r="51" spans="1:35" x14ac:dyDescent="0.25">
      <c r="A51" s="75">
        <v>37</v>
      </c>
      <c r="B51" s="103"/>
      <c r="C51" s="104"/>
      <c r="D51" s="105"/>
      <c r="E51" s="104"/>
      <c r="F51" s="105"/>
      <c r="G51" s="105"/>
      <c r="H51" s="106"/>
      <c r="I51" s="106"/>
      <c r="J51" s="107"/>
      <c r="K51" s="104"/>
      <c r="L51" s="108"/>
      <c r="M51" s="108"/>
      <c r="N51" s="113">
        <v>0</v>
      </c>
      <c r="O51" s="103"/>
      <c r="P51" s="109"/>
      <c r="Q51" s="110"/>
      <c r="R51" s="106"/>
      <c r="S51" s="104"/>
      <c r="T51" s="108"/>
      <c r="U51" s="108"/>
      <c r="V51" s="108"/>
      <c r="W51" s="108">
        <v>0</v>
      </c>
      <c r="X51" s="111"/>
      <c r="Y51" s="112"/>
      <c r="Z51" s="106"/>
      <c r="AA51" s="113"/>
      <c r="AB51" s="114"/>
      <c r="AC51" s="115"/>
      <c r="AD51" s="113"/>
      <c r="AE51" s="116"/>
      <c r="AF51" s="108"/>
      <c r="AG51" s="113">
        <v>0</v>
      </c>
      <c r="AH51" s="116">
        <v>0</v>
      </c>
      <c r="AI51" s="117"/>
    </row>
    <row r="52" spans="1:35" x14ac:dyDescent="0.25">
      <c r="A52" s="75">
        <v>38</v>
      </c>
      <c r="B52" s="103"/>
      <c r="C52" s="104"/>
      <c r="D52" s="105"/>
      <c r="E52" s="104"/>
      <c r="F52" s="105"/>
      <c r="G52" s="105"/>
      <c r="H52" s="106"/>
      <c r="I52" s="106"/>
      <c r="J52" s="107"/>
      <c r="K52" s="104"/>
      <c r="L52" s="108"/>
      <c r="M52" s="108"/>
      <c r="N52" s="113">
        <v>0</v>
      </c>
      <c r="O52" s="103"/>
      <c r="P52" s="109"/>
      <c r="Q52" s="110"/>
      <c r="R52" s="106"/>
      <c r="S52" s="104"/>
      <c r="T52" s="108"/>
      <c r="U52" s="108"/>
      <c r="V52" s="108"/>
      <c r="W52" s="108">
        <v>0</v>
      </c>
      <c r="X52" s="111"/>
      <c r="Y52" s="112"/>
      <c r="Z52" s="106"/>
      <c r="AA52" s="113"/>
      <c r="AB52" s="114"/>
      <c r="AC52" s="115"/>
      <c r="AD52" s="113"/>
      <c r="AE52" s="116"/>
      <c r="AF52" s="108"/>
      <c r="AG52" s="113">
        <v>0</v>
      </c>
      <c r="AH52" s="116">
        <v>0</v>
      </c>
      <c r="AI52" s="117"/>
    </row>
    <row r="53" spans="1:35" x14ac:dyDescent="0.25">
      <c r="A53" s="75">
        <v>39</v>
      </c>
      <c r="B53" s="103"/>
      <c r="C53" s="104"/>
      <c r="D53" s="105"/>
      <c r="E53" s="104"/>
      <c r="F53" s="105"/>
      <c r="G53" s="105"/>
      <c r="H53" s="106"/>
      <c r="I53" s="106"/>
      <c r="J53" s="107"/>
      <c r="K53" s="104"/>
      <c r="L53" s="108"/>
      <c r="M53" s="108"/>
      <c r="N53" s="113">
        <v>0</v>
      </c>
      <c r="O53" s="103"/>
      <c r="P53" s="109"/>
      <c r="Q53" s="110"/>
      <c r="R53" s="106"/>
      <c r="S53" s="104"/>
      <c r="T53" s="108"/>
      <c r="U53" s="108"/>
      <c r="V53" s="108"/>
      <c r="W53" s="108">
        <v>0</v>
      </c>
      <c r="X53" s="111"/>
      <c r="Y53" s="112"/>
      <c r="Z53" s="106"/>
      <c r="AA53" s="113"/>
      <c r="AB53" s="114"/>
      <c r="AC53" s="115"/>
      <c r="AD53" s="113"/>
      <c r="AE53" s="116"/>
      <c r="AF53" s="108"/>
      <c r="AG53" s="113">
        <v>0</v>
      </c>
      <c r="AH53" s="116">
        <v>0</v>
      </c>
      <c r="AI53" s="117"/>
    </row>
    <row r="54" spans="1:35" x14ac:dyDescent="0.25">
      <c r="A54" s="75">
        <v>40</v>
      </c>
      <c r="B54" s="103"/>
      <c r="C54" s="104"/>
      <c r="D54" s="105"/>
      <c r="E54" s="104"/>
      <c r="F54" s="105"/>
      <c r="G54" s="105"/>
      <c r="H54" s="106"/>
      <c r="I54" s="106"/>
      <c r="J54" s="107"/>
      <c r="K54" s="104"/>
      <c r="L54" s="108"/>
      <c r="M54" s="108"/>
      <c r="N54" s="113">
        <v>0</v>
      </c>
      <c r="O54" s="103"/>
      <c r="P54" s="109"/>
      <c r="Q54" s="110"/>
      <c r="R54" s="106"/>
      <c r="S54" s="104"/>
      <c r="T54" s="108"/>
      <c r="U54" s="108"/>
      <c r="V54" s="108"/>
      <c r="W54" s="108">
        <v>0</v>
      </c>
      <c r="X54" s="111"/>
      <c r="Y54" s="112"/>
      <c r="Z54" s="106"/>
      <c r="AA54" s="113"/>
      <c r="AB54" s="114"/>
      <c r="AC54" s="115"/>
      <c r="AD54" s="113"/>
      <c r="AE54" s="116"/>
      <c r="AF54" s="108"/>
      <c r="AG54" s="113">
        <v>0</v>
      </c>
      <c r="AH54" s="116">
        <v>0</v>
      </c>
      <c r="AI54" s="117"/>
    </row>
    <row r="55" spans="1:35" x14ac:dyDescent="0.25">
      <c r="A55" s="75">
        <v>41</v>
      </c>
      <c r="B55" s="103"/>
      <c r="C55" s="104"/>
      <c r="D55" s="105"/>
      <c r="E55" s="104"/>
      <c r="F55" s="105"/>
      <c r="G55" s="105"/>
      <c r="H55" s="106"/>
      <c r="I55" s="106"/>
      <c r="J55" s="107"/>
      <c r="K55" s="104"/>
      <c r="L55" s="108"/>
      <c r="M55" s="108"/>
      <c r="N55" s="113">
        <v>0</v>
      </c>
      <c r="O55" s="103"/>
      <c r="P55" s="109"/>
      <c r="Q55" s="110"/>
      <c r="R55" s="106"/>
      <c r="S55" s="104"/>
      <c r="T55" s="108"/>
      <c r="U55" s="108"/>
      <c r="V55" s="108"/>
      <c r="W55" s="108">
        <v>0</v>
      </c>
      <c r="X55" s="111"/>
      <c r="Y55" s="112"/>
      <c r="Z55" s="106"/>
      <c r="AA55" s="113"/>
      <c r="AB55" s="114"/>
      <c r="AC55" s="115"/>
      <c r="AD55" s="113"/>
      <c r="AE55" s="116"/>
      <c r="AF55" s="108"/>
      <c r="AG55" s="113">
        <v>0</v>
      </c>
      <c r="AH55" s="116">
        <v>0</v>
      </c>
      <c r="AI55" s="117"/>
    </row>
    <row r="56" spans="1:35" x14ac:dyDescent="0.25">
      <c r="A56" s="75">
        <v>42</v>
      </c>
      <c r="B56" s="103"/>
      <c r="C56" s="104"/>
      <c r="D56" s="105"/>
      <c r="E56" s="104"/>
      <c r="F56" s="105"/>
      <c r="G56" s="105"/>
      <c r="H56" s="106"/>
      <c r="I56" s="106"/>
      <c r="J56" s="107"/>
      <c r="K56" s="104"/>
      <c r="L56" s="108"/>
      <c r="M56" s="108"/>
      <c r="N56" s="113">
        <v>0</v>
      </c>
      <c r="O56" s="103"/>
      <c r="P56" s="109"/>
      <c r="Q56" s="110"/>
      <c r="R56" s="106"/>
      <c r="S56" s="104"/>
      <c r="T56" s="108"/>
      <c r="U56" s="108"/>
      <c r="V56" s="108"/>
      <c r="W56" s="108">
        <v>0</v>
      </c>
      <c r="X56" s="111"/>
      <c r="Y56" s="112"/>
      <c r="Z56" s="106"/>
      <c r="AA56" s="113"/>
      <c r="AB56" s="114"/>
      <c r="AC56" s="115"/>
      <c r="AD56" s="113"/>
      <c r="AE56" s="116"/>
      <c r="AF56" s="108"/>
      <c r="AG56" s="113">
        <v>0</v>
      </c>
      <c r="AH56" s="116">
        <v>0</v>
      </c>
      <c r="AI56" s="117"/>
    </row>
    <row r="57" spans="1:35" x14ac:dyDescent="0.25">
      <c r="A57" s="75">
        <v>43</v>
      </c>
      <c r="B57" s="103"/>
      <c r="C57" s="104"/>
      <c r="D57" s="105"/>
      <c r="E57" s="104"/>
      <c r="F57" s="105"/>
      <c r="G57" s="105"/>
      <c r="H57" s="106"/>
      <c r="I57" s="106"/>
      <c r="J57" s="107"/>
      <c r="K57" s="104"/>
      <c r="L57" s="108"/>
      <c r="M57" s="108"/>
      <c r="N57" s="113">
        <v>0</v>
      </c>
      <c r="O57" s="103"/>
      <c r="P57" s="109"/>
      <c r="Q57" s="110"/>
      <c r="R57" s="106"/>
      <c r="S57" s="104"/>
      <c r="T57" s="108"/>
      <c r="U57" s="108"/>
      <c r="V57" s="108"/>
      <c r="W57" s="108">
        <v>0</v>
      </c>
      <c r="X57" s="111"/>
      <c r="Y57" s="112"/>
      <c r="Z57" s="106"/>
      <c r="AA57" s="113"/>
      <c r="AB57" s="114"/>
      <c r="AC57" s="115"/>
      <c r="AD57" s="113"/>
      <c r="AE57" s="116"/>
      <c r="AF57" s="108"/>
      <c r="AG57" s="113">
        <v>0</v>
      </c>
      <c r="AH57" s="116">
        <v>0</v>
      </c>
      <c r="AI57" s="117"/>
    </row>
    <row r="58" spans="1:35" x14ac:dyDescent="0.25">
      <c r="A58" s="75">
        <v>44</v>
      </c>
      <c r="B58" s="103"/>
      <c r="C58" s="104"/>
      <c r="D58" s="105"/>
      <c r="E58" s="104"/>
      <c r="F58" s="105"/>
      <c r="G58" s="105"/>
      <c r="H58" s="106"/>
      <c r="I58" s="106"/>
      <c r="J58" s="107"/>
      <c r="K58" s="104"/>
      <c r="L58" s="108"/>
      <c r="M58" s="108"/>
      <c r="N58" s="113">
        <v>0</v>
      </c>
      <c r="O58" s="103"/>
      <c r="P58" s="109"/>
      <c r="Q58" s="110"/>
      <c r="R58" s="106"/>
      <c r="S58" s="104"/>
      <c r="T58" s="108"/>
      <c r="U58" s="108"/>
      <c r="V58" s="108"/>
      <c r="W58" s="108">
        <v>0</v>
      </c>
      <c r="X58" s="111"/>
      <c r="Y58" s="112"/>
      <c r="Z58" s="106"/>
      <c r="AA58" s="113"/>
      <c r="AB58" s="114"/>
      <c r="AC58" s="115"/>
      <c r="AD58" s="113"/>
      <c r="AE58" s="116"/>
      <c r="AF58" s="108"/>
      <c r="AG58" s="113">
        <v>0</v>
      </c>
      <c r="AH58" s="116">
        <v>0</v>
      </c>
      <c r="AI58" s="117"/>
    </row>
    <row r="59" spans="1:35" x14ac:dyDescent="0.25">
      <c r="A59" s="75">
        <v>45</v>
      </c>
      <c r="B59" s="103"/>
      <c r="C59" s="104"/>
      <c r="D59" s="105"/>
      <c r="E59" s="104"/>
      <c r="F59" s="105"/>
      <c r="G59" s="105"/>
      <c r="H59" s="106"/>
      <c r="I59" s="106"/>
      <c r="J59" s="107"/>
      <c r="K59" s="104"/>
      <c r="L59" s="108"/>
      <c r="M59" s="108"/>
      <c r="N59" s="113">
        <v>0</v>
      </c>
      <c r="O59" s="103"/>
      <c r="P59" s="109"/>
      <c r="Q59" s="110"/>
      <c r="R59" s="106"/>
      <c r="S59" s="104"/>
      <c r="T59" s="108"/>
      <c r="U59" s="108"/>
      <c r="V59" s="108"/>
      <c r="W59" s="108">
        <v>0</v>
      </c>
      <c r="X59" s="111"/>
      <c r="Y59" s="112"/>
      <c r="Z59" s="106"/>
      <c r="AA59" s="113"/>
      <c r="AB59" s="114"/>
      <c r="AC59" s="115"/>
      <c r="AD59" s="113"/>
      <c r="AE59" s="116"/>
      <c r="AF59" s="108"/>
      <c r="AG59" s="113">
        <v>0</v>
      </c>
      <c r="AH59" s="116">
        <v>0</v>
      </c>
      <c r="AI59" s="117"/>
    </row>
    <row r="60" spans="1:35" x14ac:dyDescent="0.25">
      <c r="A60" s="75">
        <v>46</v>
      </c>
      <c r="B60" s="103"/>
      <c r="C60" s="104"/>
      <c r="D60" s="105"/>
      <c r="E60" s="104"/>
      <c r="F60" s="105"/>
      <c r="G60" s="105"/>
      <c r="H60" s="106"/>
      <c r="I60" s="106"/>
      <c r="J60" s="107"/>
      <c r="K60" s="104"/>
      <c r="L60" s="108"/>
      <c r="M60" s="108"/>
      <c r="N60" s="113">
        <v>0</v>
      </c>
      <c r="O60" s="103"/>
      <c r="P60" s="109"/>
      <c r="Q60" s="110"/>
      <c r="R60" s="106"/>
      <c r="S60" s="104"/>
      <c r="T60" s="108"/>
      <c r="U60" s="108"/>
      <c r="V60" s="108"/>
      <c r="W60" s="108">
        <v>0</v>
      </c>
      <c r="X60" s="111"/>
      <c r="Y60" s="112"/>
      <c r="Z60" s="106"/>
      <c r="AA60" s="113"/>
      <c r="AB60" s="114"/>
      <c r="AC60" s="115"/>
      <c r="AD60" s="113"/>
      <c r="AE60" s="116"/>
      <c r="AF60" s="108"/>
      <c r="AG60" s="113">
        <v>0</v>
      </c>
      <c r="AH60" s="116">
        <v>0</v>
      </c>
      <c r="AI60" s="117"/>
    </row>
    <row r="61" spans="1:35" x14ac:dyDescent="0.25">
      <c r="A61" s="75">
        <v>47</v>
      </c>
      <c r="B61" s="103"/>
      <c r="C61" s="104"/>
      <c r="D61" s="105"/>
      <c r="E61" s="104"/>
      <c r="F61" s="105"/>
      <c r="G61" s="105"/>
      <c r="H61" s="106"/>
      <c r="I61" s="106"/>
      <c r="J61" s="107"/>
      <c r="K61" s="104"/>
      <c r="L61" s="108"/>
      <c r="M61" s="108"/>
      <c r="N61" s="113">
        <v>0</v>
      </c>
      <c r="O61" s="103"/>
      <c r="P61" s="109"/>
      <c r="Q61" s="110"/>
      <c r="R61" s="106"/>
      <c r="S61" s="104"/>
      <c r="T61" s="108"/>
      <c r="U61" s="108"/>
      <c r="V61" s="108"/>
      <c r="W61" s="108">
        <v>0</v>
      </c>
      <c r="X61" s="111"/>
      <c r="Y61" s="112"/>
      <c r="Z61" s="106"/>
      <c r="AA61" s="113"/>
      <c r="AB61" s="114"/>
      <c r="AC61" s="115"/>
      <c r="AD61" s="113"/>
      <c r="AE61" s="116"/>
      <c r="AF61" s="108"/>
      <c r="AG61" s="113">
        <v>0</v>
      </c>
      <c r="AH61" s="116">
        <v>0</v>
      </c>
      <c r="AI61" s="117"/>
    </row>
    <row r="62" spans="1:35" x14ac:dyDescent="0.25">
      <c r="A62" s="75">
        <v>48</v>
      </c>
      <c r="B62" s="103"/>
      <c r="C62" s="104"/>
      <c r="D62" s="105"/>
      <c r="E62" s="104"/>
      <c r="F62" s="105"/>
      <c r="G62" s="105"/>
      <c r="H62" s="106"/>
      <c r="I62" s="106"/>
      <c r="J62" s="107"/>
      <c r="K62" s="104"/>
      <c r="L62" s="108"/>
      <c r="M62" s="108"/>
      <c r="N62" s="113">
        <v>0</v>
      </c>
      <c r="O62" s="103"/>
      <c r="P62" s="109"/>
      <c r="Q62" s="110"/>
      <c r="R62" s="106"/>
      <c r="S62" s="104"/>
      <c r="T62" s="108"/>
      <c r="U62" s="108"/>
      <c r="V62" s="108"/>
      <c r="W62" s="108">
        <v>0</v>
      </c>
      <c r="X62" s="111"/>
      <c r="Y62" s="112"/>
      <c r="Z62" s="106"/>
      <c r="AA62" s="113"/>
      <c r="AB62" s="114"/>
      <c r="AC62" s="115"/>
      <c r="AD62" s="113"/>
      <c r="AE62" s="116"/>
      <c r="AF62" s="108"/>
      <c r="AG62" s="113">
        <v>0</v>
      </c>
      <c r="AH62" s="116">
        <v>0</v>
      </c>
      <c r="AI62" s="117"/>
    </row>
    <row r="63" spans="1:35" x14ac:dyDescent="0.25">
      <c r="A63" s="75">
        <v>49</v>
      </c>
      <c r="B63" s="103"/>
      <c r="C63" s="104"/>
      <c r="D63" s="105"/>
      <c r="E63" s="104"/>
      <c r="F63" s="105"/>
      <c r="G63" s="105"/>
      <c r="H63" s="106"/>
      <c r="I63" s="106"/>
      <c r="J63" s="107"/>
      <c r="K63" s="104"/>
      <c r="L63" s="108"/>
      <c r="M63" s="108"/>
      <c r="N63" s="113">
        <v>0</v>
      </c>
      <c r="O63" s="103"/>
      <c r="P63" s="109"/>
      <c r="Q63" s="110"/>
      <c r="R63" s="106"/>
      <c r="S63" s="104"/>
      <c r="T63" s="108"/>
      <c r="U63" s="108"/>
      <c r="V63" s="108"/>
      <c r="W63" s="108">
        <v>0</v>
      </c>
      <c r="X63" s="111"/>
      <c r="Y63" s="112"/>
      <c r="Z63" s="106"/>
      <c r="AA63" s="113"/>
      <c r="AB63" s="114"/>
      <c r="AC63" s="115"/>
      <c r="AD63" s="113"/>
      <c r="AE63" s="116"/>
      <c r="AF63" s="108"/>
      <c r="AG63" s="113">
        <v>0</v>
      </c>
      <c r="AH63" s="116">
        <v>0</v>
      </c>
      <c r="AI63" s="117"/>
    </row>
    <row r="64" spans="1:35" x14ac:dyDescent="0.25">
      <c r="A64" s="75">
        <v>50</v>
      </c>
      <c r="B64" s="103"/>
      <c r="C64" s="104"/>
      <c r="D64" s="105"/>
      <c r="E64" s="104"/>
      <c r="F64" s="105"/>
      <c r="G64" s="105"/>
      <c r="H64" s="106"/>
      <c r="I64" s="106"/>
      <c r="J64" s="107"/>
      <c r="K64" s="104"/>
      <c r="L64" s="108"/>
      <c r="M64" s="108"/>
      <c r="N64" s="113">
        <v>0</v>
      </c>
      <c r="O64" s="103"/>
      <c r="P64" s="109"/>
      <c r="Q64" s="110"/>
      <c r="R64" s="106"/>
      <c r="S64" s="104"/>
      <c r="T64" s="108"/>
      <c r="U64" s="108"/>
      <c r="V64" s="108"/>
      <c r="W64" s="108">
        <v>0</v>
      </c>
      <c r="X64" s="111"/>
      <c r="Y64" s="112"/>
      <c r="Z64" s="106"/>
      <c r="AA64" s="113"/>
      <c r="AB64" s="114"/>
      <c r="AC64" s="115"/>
      <c r="AD64" s="113"/>
      <c r="AE64" s="116"/>
      <c r="AF64" s="108"/>
      <c r="AG64" s="113">
        <v>0</v>
      </c>
      <c r="AH64" s="116">
        <v>0</v>
      </c>
      <c r="AI64" s="117"/>
    </row>
    <row r="65" spans="1:35" x14ac:dyDescent="0.25">
      <c r="A65" s="75">
        <v>51</v>
      </c>
      <c r="B65" s="103"/>
      <c r="C65" s="104"/>
      <c r="D65" s="105"/>
      <c r="E65" s="104"/>
      <c r="F65" s="105"/>
      <c r="G65" s="105"/>
      <c r="H65" s="106"/>
      <c r="I65" s="106"/>
      <c r="J65" s="107"/>
      <c r="K65" s="104"/>
      <c r="L65" s="108"/>
      <c r="M65" s="108"/>
      <c r="N65" s="113">
        <v>0</v>
      </c>
      <c r="O65" s="103"/>
      <c r="P65" s="109"/>
      <c r="Q65" s="110"/>
      <c r="R65" s="106"/>
      <c r="S65" s="104"/>
      <c r="T65" s="108"/>
      <c r="U65" s="108"/>
      <c r="V65" s="108"/>
      <c r="W65" s="108">
        <v>0</v>
      </c>
      <c r="X65" s="111"/>
      <c r="Y65" s="112"/>
      <c r="Z65" s="106"/>
      <c r="AA65" s="113"/>
      <c r="AB65" s="114"/>
      <c r="AC65" s="115"/>
      <c r="AD65" s="113"/>
      <c r="AE65" s="116"/>
      <c r="AF65" s="108"/>
      <c r="AG65" s="113">
        <v>0</v>
      </c>
      <c r="AH65" s="116">
        <v>0</v>
      </c>
      <c r="AI65" s="117"/>
    </row>
    <row r="66" spans="1:35" x14ac:dyDescent="0.25">
      <c r="A66" s="75">
        <v>52</v>
      </c>
      <c r="B66" s="103"/>
      <c r="C66" s="104"/>
      <c r="D66" s="105"/>
      <c r="E66" s="104"/>
      <c r="F66" s="105"/>
      <c r="G66" s="105"/>
      <c r="H66" s="106"/>
      <c r="I66" s="106"/>
      <c r="J66" s="107"/>
      <c r="K66" s="104"/>
      <c r="L66" s="108"/>
      <c r="M66" s="108"/>
      <c r="N66" s="113">
        <v>0</v>
      </c>
      <c r="O66" s="103"/>
      <c r="P66" s="109"/>
      <c r="Q66" s="110"/>
      <c r="R66" s="106"/>
      <c r="S66" s="104"/>
      <c r="T66" s="108"/>
      <c r="U66" s="108"/>
      <c r="V66" s="108"/>
      <c r="W66" s="108">
        <v>0</v>
      </c>
      <c r="X66" s="111"/>
      <c r="Y66" s="112"/>
      <c r="Z66" s="106"/>
      <c r="AA66" s="113"/>
      <c r="AB66" s="114"/>
      <c r="AC66" s="115"/>
      <c r="AD66" s="113"/>
      <c r="AE66" s="116"/>
      <c r="AF66" s="108"/>
      <c r="AG66" s="113">
        <v>0</v>
      </c>
      <c r="AH66" s="116">
        <v>0</v>
      </c>
      <c r="AI66" s="117"/>
    </row>
    <row r="67" spans="1:35" x14ac:dyDescent="0.25">
      <c r="A67" s="75">
        <v>53</v>
      </c>
      <c r="B67" s="103"/>
      <c r="C67" s="104"/>
      <c r="D67" s="105"/>
      <c r="E67" s="104"/>
      <c r="F67" s="105"/>
      <c r="G67" s="105"/>
      <c r="H67" s="106"/>
      <c r="I67" s="106"/>
      <c r="J67" s="107"/>
      <c r="K67" s="104"/>
      <c r="L67" s="108"/>
      <c r="M67" s="108"/>
      <c r="N67" s="113">
        <v>0</v>
      </c>
      <c r="O67" s="103"/>
      <c r="P67" s="109"/>
      <c r="Q67" s="110"/>
      <c r="R67" s="106"/>
      <c r="S67" s="104"/>
      <c r="T67" s="108"/>
      <c r="U67" s="108"/>
      <c r="V67" s="108"/>
      <c r="W67" s="108">
        <v>0</v>
      </c>
      <c r="X67" s="111"/>
      <c r="Y67" s="112"/>
      <c r="Z67" s="106"/>
      <c r="AA67" s="113"/>
      <c r="AB67" s="114"/>
      <c r="AC67" s="115"/>
      <c r="AD67" s="113"/>
      <c r="AE67" s="116"/>
      <c r="AF67" s="108"/>
      <c r="AG67" s="113">
        <v>0</v>
      </c>
      <c r="AH67" s="116">
        <v>0</v>
      </c>
      <c r="AI67" s="117"/>
    </row>
    <row r="68" spans="1:35" x14ac:dyDescent="0.25">
      <c r="A68" s="75">
        <v>54</v>
      </c>
      <c r="B68" s="103"/>
      <c r="C68" s="104"/>
      <c r="D68" s="105"/>
      <c r="E68" s="104"/>
      <c r="F68" s="105"/>
      <c r="G68" s="105"/>
      <c r="H68" s="106"/>
      <c r="I68" s="106"/>
      <c r="J68" s="107"/>
      <c r="K68" s="104"/>
      <c r="L68" s="108"/>
      <c r="M68" s="108"/>
      <c r="N68" s="113">
        <v>0</v>
      </c>
      <c r="O68" s="103"/>
      <c r="P68" s="109"/>
      <c r="Q68" s="110"/>
      <c r="R68" s="106"/>
      <c r="S68" s="104"/>
      <c r="T68" s="108"/>
      <c r="U68" s="108"/>
      <c r="V68" s="108"/>
      <c r="W68" s="108">
        <v>0</v>
      </c>
      <c r="X68" s="111"/>
      <c r="Y68" s="112"/>
      <c r="Z68" s="106"/>
      <c r="AA68" s="113"/>
      <c r="AB68" s="114"/>
      <c r="AC68" s="115"/>
      <c r="AD68" s="113"/>
      <c r="AE68" s="116"/>
      <c r="AF68" s="108"/>
      <c r="AG68" s="113">
        <v>0</v>
      </c>
      <c r="AH68" s="116">
        <v>0</v>
      </c>
      <c r="AI68" s="117"/>
    </row>
    <row r="69" spans="1:35" x14ac:dyDescent="0.25">
      <c r="A69" s="75">
        <v>55</v>
      </c>
      <c r="B69" s="103"/>
      <c r="C69" s="104"/>
      <c r="D69" s="105"/>
      <c r="E69" s="104"/>
      <c r="F69" s="105"/>
      <c r="G69" s="105"/>
      <c r="H69" s="106"/>
      <c r="I69" s="106"/>
      <c r="J69" s="107"/>
      <c r="K69" s="104"/>
      <c r="L69" s="108"/>
      <c r="M69" s="108"/>
      <c r="N69" s="113">
        <v>0</v>
      </c>
      <c r="O69" s="103"/>
      <c r="P69" s="109"/>
      <c r="Q69" s="110"/>
      <c r="R69" s="106"/>
      <c r="S69" s="104"/>
      <c r="T69" s="108"/>
      <c r="U69" s="108"/>
      <c r="V69" s="108"/>
      <c r="W69" s="108">
        <v>0</v>
      </c>
      <c r="X69" s="111"/>
      <c r="Y69" s="112"/>
      <c r="Z69" s="106"/>
      <c r="AA69" s="113"/>
      <c r="AB69" s="114"/>
      <c r="AC69" s="115"/>
      <c r="AD69" s="113"/>
      <c r="AE69" s="116"/>
      <c r="AF69" s="108"/>
      <c r="AG69" s="113">
        <v>0</v>
      </c>
      <c r="AH69" s="116">
        <v>0</v>
      </c>
      <c r="AI69" s="117"/>
    </row>
    <row r="70" spans="1:35" x14ac:dyDescent="0.25">
      <c r="A70" s="75">
        <v>56</v>
      </c>
      <c r="B70" s="103"/>
      <c r="C70" s="104"/>
      <c r="D70" s="105"/>
      <c r="E70" s="104"/>
      <c r="F70" s="105"/>
      <c r="G70" s="105"/>
      <c r="H70" s="106"/>
      <c r="I70" s="106"/>
      <c r="J70" s="107"/>
      <c r="K70" s="104"/>
      <c r="L70" s="108"/>
      <c r="M70" s="108"/>
      <c r="N70" s="113">
        <v>0</v>
      </c>
      <c r="O70" s="103"/>
      <c r="P70" s="109"/>
      <c r="Q70" s="110"/>
      <c r="R70" s="106"/>
      <c r="S70" s="104"/>
      <c r="T70" s="108"/>
      <c r="U70" s="108"/>
      <c r="V70" s="108"/>
      <c r="W70" s="108">
        <v>0</v>
      </c>
      <c r="X70" s="111"/>
      <c r="Y70" s="112"/>
      <c r="Z70" s="106"/>
      <c r="AA70" s="113"/>
      <c r="AB70" s="114"/>
      <c r="AC70" s="115"/>
      <c r="AD70" s="113"/>
      <c r="AE70" s="116"/>
      <c r="AF70" s="108"/>
      <c r="AG70" s="113">
        <v>0</v>
      </c>
      <c r="AH70" s="116">
        <v>0</v>
      </c>
      <c r="AI70" s="117"/>
    </row>
    <row r="71" spans="1:35" x14ac:dyDescent="0.25">
      <c r="A71" s="75">
        <v>57</v>
      </c>
      <c r="B71" s="103"/>
      <c r="C71" s="104"/>
      <c r="D71" s="105"/>
      <c r="E71" s="104"/>
      <c r="F71" s="105"/>
      <c r="G71" s="105"/>
      <c r="H71" s="106"/>
      <c r="I71" s="106"/>
      <c r="J71" s="107"/>
      <c r="K71" s="104"/>
      <c r="L71" s="108"/>
      <c r="M71" s="108"/>
      <c r="N71" s="113">
        <v>0</v>
      </c>
      <c r="O71" s="103"/>
      <c r="P71" s="109"/>
      <c r="Q71" s="110"/>
      <c r="R71" s="106"/>
      <c r="S71" s="104"/>
      <c r="T71" s="108"/>
      <c r="U71" s="108"/>
      <c r="V71" s="108"/>
      <c r="W71" s="108">
        <v>0</v>
      </c>
      <c r="X71" s="111"/>
      <c r="Y71" s="112"/>
      <c r="Z71" s="106"/>
      <c r="AA71" s="113"/>
      <c r="AB71" s="114"/>
      <c r="AC71" s="115"/>
      <c r="AD71" s="113"/>
      <c r="AE71" s="116"/>
      <c r="AF71" s="108"/>
      <c r="AG71" s="113">
        <v>0</v>
      </c>
      <c r="AH71" s="116">
        <v>0</v>
      </c>
      <c r="AI71" s="117"/>
    </row>
    <row r="72" spans="1:35" x14ac:dyDescent="0.25">
      <c r="A72" s="75">
        <v>58</v>
      </c>
      <c r="B72" s="103"/>
      <c r="C72" s="104"/>
      <c r="D72" s="105"/>
      <c r="E72" s="104"/>
      <c r="F72" s="105"/>
      <c r="G72" s="105"/>
      <c r="H72" s="106"/>
      <c r="I72" s="106"/>
      <c r="J72" s="107"/>
      <c r="K72" s="104"/>
      <c r="L72" s="108"/>
      <c r="M72" s="108"/>
      <c r="N72" s="113">
        <v>0</v>
      </c>
      <c r="O72" s="103"/>
      <c r="P72" s="109"/>
      <c r="Q72" s="110"/>
      <c r="R72" s="106"/>
      <c r="S72" s="104"/>
      <c r="T72" s="108"/>
      <c r="U72" s="108"/>
      <c r="V72" s="108"/>
      <c r="W72" s="108">
        <v>0</v>
      </c>
      <c r="X72" s="111"/>
      <c r="Y72" s="112"/>
      <c r="Z72" s="106"/>
      <c r="AA72" s="113"/>
      <c r="AB72" s="114"/>
      <c r="AC72" s="115"/>
      <c r="AD72" s="113"/>
      <c r="AE72" s="116"/>
      <c r="AF72" s="108"/>
      <c r="AG72" s="113">
        <v>0</v>
      </c>
      <c r="AH72" s="116">
        <v>0</v>
      </c>
      <c r="AI72" s="117"/>
    </row>
    <row r="73" spans="1:35" x14ac:dyDescent="0.25">
      <c r="A73" s="75">
        <v>59</v>
      </c>
      <c r="B73" s="103"/>
      <c r="C73" s="104"/>
      <c r="D73" s="105"/>
      <c r="E73" s="104"/>
      <c r="F73" s="105"/>
      <c r="G73" s="105"/>
      <c r="H73" s="106"/>
      <c r="I73" s="106"/>
      <c r="J73" s="107"/>
      <c r="K73" s="104"/>
      <c r="L73" s="108"/>
      <c r="M73" s="108"/>
      <c r="N73" s="113">
        <v>0</v>
      </c>
      <c r="O73" s="103"/>
      <c r="P73" s="109"/>
      <c r="Q73" s="110"/>
      <c r="R73" s="106"/>
      <c r="S73" s="104"/>
      <c r="T73" s="108"/>
      <c r="U73" s="108"/>
      <c r="V73" s="108"/>
      <c r="W73" s="108">
        <v>0</v>
      </c>
      <c r="X73" s="111"/>
      <c r="Y73" s="112"/>
      <c r="Z73" s="106"/>
      <c r="AA73" s="113"/>
      <c r="AB73" s="114"/>
      <c r="AC73" s="115"/>
      <c r="AD73" s="113"/>
      <c r="AE73" s="116"/>
      <c r="AF73" s="108"/>
      <c r="AG73" s="113">
        <v>0</v>
      </c>
      <c r="AH73" s="116">
        <v>0</v>
      </c>
      <c r="AI73" s="117"/>
    </row>
    <row r="74" spans="1:35" x14ac:dyDescent="0.25">
      <c r="A74" s="75">
        <v>60</v>
      </c>
      <c r="B74" s="103"/>
      <c r="C74" s="104"/>
      <c r="D74" s="105"/>
      <c r="E74" s="104"/>
      <c r="F74" s="105"/>
      <c r="G74" s="105"/>
      <c r="H74" s="106"/>
      <c r="I74" s="106"/>
      <c r="J74" s="107"/>
      <c r="K74" s="104"/>
      <c r="L74" s="108"/>
      <c r="M74" s="108"/>
      <c r="N74" s="113">
        <v>0</v>
      </c>
      <c r="O74" s="103"/>
      <c r="P74" s="109"/>
      <c r="Q74" s="110"/>
      <c r="R74" s="106"/>
      <c r="S74" s="104"/>
      <c r="T74" s="108"/>
      <c r="U74" s="108"/>
      <c r="V74" s="108"/>
      <c r="W74" s="108">
        <v>0</v>
      </c>
      <c r="X74" s="111"/>
      <c r="Y74" s="112"/>
      <c r="Z74" s="106"/>
      <c r="AA74" s="113"/>
      <c r="AB74" s="114"/>
      <c r="AC74" s="115"/>
      <c r="AD74" s="113"/>
      <c r="AE74" s="116"/>
      <c r="AF74" s="108"/>
      <c r="AG74" s="113">
        <v>0</v>
      </c>
      <c r="AH74" s="116">
        <v>0</v>
      </c>
      <c r="AI74" s="117"/>
    </row>
    <row r="75" spans="1:35" x14ac:dyDescent="0.25">
      <c r="A75" s="75">
        <v>61</v>
      </c>
      <c r="B75" s="103"/>
      <c r="C75" s="104"/>
      <c r="D75" s="105"/>
      <c r="E75" s="104"/>
      <c r="F75" s="105"/>
      <c r="G75" s="105"/>
      <c r="H75" s="106"/>
      <c r="I75" s="106"/>
      <c r="J75" s="107"/>
      <c r="K75" s="104"/>
      <c r="L75" s="108"/>
      <c r="M75" s="108"/>
      <c r="N75" s="113">
        <v>0</v>
      </c>
      <c r="O75" s="103"/>
      <c r="P75" s="109"/>
      <c r="Q75" s="110"/>
      <c r="R75" s="106"/>
      <c r="S75" s="104"/>
      <c r="T75" s="108"/>
      <c r="U75" s="108"/>
      <c r="V75" s="108"/>
      <c r="W75" s="108">
        <v>0</v>
      </c>
      <c r="X75" s="111"/>
      <c r="Y75" s="112"/>
      <c r="Z75" s="106"/>
      <c r="AA75" s="113"/>
      <c r="AB75" s="114"/>
      <c r="AC75" s="115"/>
      <c r="AD75" s="113"/>
      <c r="AE75" s="116"/>
      <c r="AF75" s="108"/>
      <c r="AG75" s="113">
        <v>0</v>
      </c>
      <c r="AH75" s="116">
        <v>0</v>
      </c>
      <c r="AI75" s="117"/>
    </row>
    <row r="76" spans="1:35" x14ac:dyDescent="0.25">
      <c r="A76" s="75">
        <v>62</v>
      </c>
      <c r="B76" s="103"/>
      <c r="C76" s="104"/>
      <c r="D76" s="105"/>
      <c r="E76" s="104"/>
      <c r="F76" s="105"/>
      <c r="G76" s="105"/>
      <c r="H76" s="106"/>
      <c r="I76" s="106"/>
      <c r="J76" s="107"/>
      <c r="K76" s="104"/>
      <c r="L76" s="108"/>
      <c r="M76" s="108"/>
      <c r="N76" s="113">
        <v>0</v>
      </c>
      <c r="O76" s="103"/>
      <c r="P76" s="109"/>
      <c r="Q76" s="110"/>
      <c r="R76" s="106"/>
      <c r="S76" s="104"/>
      <c r="T76" s="108"/>
      <c r="U76" s="108"/>
      <c r="V76" s="108"/>
      <c r="W76" s="108">
        <v>0</v>
      </c>
      <c r="X76" s="111"/>
      <c r="Y76" s="112"/>
      <c r="Z76" s="106"/>
      <c r="AA76" s="113"/>
      <c r="AB76" s="114"/>
      <c r="AC76" s="115"/>
      <c r="AD76" s="113"/>
      <c r="AE76" s="116"/>
      <c r="AF76" s="108"/>
      <c r="AG76" s="113">
        <v>0</v>
      </c>
      <c r="AH76" s="116">
        <v>0</v>
      </c>
      <c r="AI76" s="117"/>
    </row>
    <row r="77" spans="1:35" x14ac:dyDescent="0.25">
      <c r="A77" s="75">
        <v>63</v>
      </c>
      <c r="B77" s="103"/>
      <c r="C77" s="104"/>
      <c r="D77" s="105"/>
      <c r="E77" s="104"/>
      <c r="F77" s="105"/>
      <c r="G77" s="105"/>
      <c r="H77" s="106"/>
      <c r="I77" s="106"/>
      <c r="J77" s="107"/>
      <c r="K77" s="104"/>
      <c r="L77" s="108"/>
      <c r="M77" s="108"/>
      <c r="N77" s="113">
        <v>0</v>
      </c>
      <c r="O77" s="103"/>
      <c r="P77" s="109"/>
      <c r="Q77" s="110"/>
      <c r="R77" s="106"/>
      <c r="S77" s="104"/>
      <c r="T77" s="108"/>
      <c r="U77" s="108"/>
      <c r="V77" s="108"/>
      <c r="W77" s="108">
        <v>0</v>
      </c>
      <c r="X77" s="111"/>
      <c r="Y77" s="112"/>
      <c r="Z77" s="106"/>
      <c r="AA77" s="113"/>
      <c r="AB77" s="114"/>
      <c r="AC77" s="115"/>
      <c r="AD77" s="113"/>
      <c r="AE77" s="116"/>
      <c r="AF77" s="108"/>
      <c r="AG77" s="113">
        <v>0</v>
      </c>
      <c r="AH77" s="116">
        <v>0</v>
      </c>
      <c r="AI77" s="117"/>
    </row>
    <row r="78" spans="1:35" x14ac:dyDescent="0.25">
      <c r="A78" s="75">
        <v>64</v>
      </c>
      <c r="B78" s="103"/>
      <c r="C78" s="104"/>
      <c r="D78" s="105"/>
      <c r="E78" s="104"/>
      <c r="F78" s="105"/>
      <c r="G78" s="105"/>
      <c r="H78" s="106"/>
      <c r="I78" s="106"/>
      <c r="J78" s="107"/>
      <c r="K78" s="104"/>
      <c r="L78" s="108"/>
      <c r="M78" s="108"/>
      <c r="N78" s="113">
        <v>0</v>
      </c>
      <c r="O78" s="103"/>
      <c r="P78" s="109"/>
      <c r="Q78" s="110"/>
      <c r="R78" s="106"/>
      <c r="S78" s="104"/>
      <c r="T78" s="108"/>
      <c r="U78" s="108"/>
      <c r="V78" s="108"/>
      <c r="W78" s="108">
        <v>0</v>
      </c>
      <c r="X78" s="111"/>
      <c r="Y78" s="112"/>
      <c r="Z78" s="106"/>
      <c r="AA78" s="113"/>
      <c r="AB78" s="114"/>
      <c r="AC78" s="115"/>
      <c r="AD78" s="113"/>
      <c r="AE78" s="116"/>
      <c r="AF78" s="108"/>
      <c r="AG78" s="113">
        <v>0</v>
      </c>
      <c r="AH78" s="116">
        <v>0</v>
      </c>
      <c r="AI78" s="117"/>
    </row>
    <row r="79" spans="1:35" x14ac:dyDescent="0.25">
      <c r="A79" s="75">
        <v>65</v>
      </c>
      <c r="B79" s="103"/>
      <c r="C79" s="104"/>
      <c r="D79" s="105"/>
      <c r="E79" s="104"/>
      <c r="F79" s="105"/>
      <c r="G79" s="105"/>
      <c r="H79" s="106"/>
      <c r="I79" s="106"/>
      <c r="J79" s="107"/>
      <c r="K79" s="104"/>
      <c r="L79" s="108"/>
      <c r="M79" s="108"/>
      <c r="N79" s="113">
        <v>0</v>
      </c>
      <c r="O79" s="103"/>
      <c r="P79" s="109"/>
      <c r="Q79" s="110"/>
      <c r="R79" s="106"/>
      <c r="S79" s="104"/>
      <c r="T79" s="108"/>
      <c r="U79" s="108"/>
      <c r="V79" s="108"/>
      <c r="W79" s="108">
        <v>0</v>
      </c>
      <c r="X79" s="111"/>
      <c r="Y79" s="112"/>
      <c r="Z79" s="106"/>
      <c r="AA79" s="113"/>
      <c r="AB79" s="114"/>
      <c r="AC79" s="115"/>
      <c r="AD79" s="113"/>
      <c r="AE79" s="116"/>
      <c r="AF79" s="108"/>
      <c r="AG79" s="113">
        <v>0</v>
      </c>
      <c r="AH79" s="116">
        <v>0</v>
      </c>
      <c r="AI79" s="117"/>
    </row>
    <row r="80" spans="1:35" x14ac:dyDescent="0.25">
      <c r="A80" s="75">
        <v>66</v>
      </c>
      <c r="B80" s="103"/>
      <c r="C80" s="104"/>
      <c r="D80" s="105"/>
      <c r="E80" s="104"/>
      <c r="F80" s="105"/>
      <c r="G80" s="105"/>
      <c r="H80" s="106"/>
      <c r="I80" s="106"/>
      <c r="J80" s="107"/>
      <c r="K80" s="104"/>
      <c r="L80" s="108"/>
      <c r="M80" s="108"/>
      <c r="N80" s="113">
        <v>0</v>
      </c>
      <c r="O80" s="103"/>
      <c r="P80" s="109"/>
      <c r="Q80" s="110"/>
      <c r="R80" s="106"/>
      <c r="S80" s="104"/>
      <c r="T80" s="108"/>
      <c r="U80" s="108"/>
      <c r="V80" s="108"/>
      <c r="W80" s="108">
        <v>0</v>
      </c>
      <c r="X80" s="111"/>
      <c r="Y80" s="112"/>
      <c r="Z80" s="106"/>
      <c r="AA80" s="113"/>
      <c r="AB80" s="114"/>
      <c r="AC80" s="115"/>
      <c r="AD80" s="113"/>
      <c r="AE80" s="116"/>
      <c r="AF80" s="108"/>
      <c r="AG80" s="113">
        <v>0</v>
      </c>
      <c r="AH80" s="116">
        <v>0</v>
      </c>
      <c r="AI80" s="117"/>
    </row>
    <row r="81" spans="1:35" x14ac:dyDescent="0.25">
      <c r="A81" s="75">
        <v>67</v>
      </c>
      <c r="B81" s="103"/>
      <c r="C81" s="104"/>
      <c r="D81" s="105"/>
      <c r="E81" s="104"/>
      <c r="F81" s="105"/>
      <c r="G81" s="105"/>
      <c r="H81" s="106"/>
      <c r="I81" s="106"/>
      <c r="J81" s="107"/>
      <c r="K81" s="104"/>
      <c r="L81" s="108"/>
      <c r="M81" s="108"/>
      <c r="N81" s="113">
        <v>0</v>
      </c>
      <c r="O81" s="103"/>
      <c r="P81" s="109"/>
      <c r="Q81" s="110"/>
      <c r="R81" s="106"/>
      <c r="S81" s="104"/>
      <c r="T81" s="108"/>
      <c r="U81" s="108"/>
      <c r="V81" s="108"/>
      <c r="W81" s="108">
        <v>0</v>
      </c>
      <c r="X81" s="111"/>
      <c r="Y81" s="112"/>
      <c r="Z81" s="106"/>
      <c r="AA81" s="113"/>
      <c r="AB81" s="114"/>
      <c r="AC81" s="115"/>
      <c r="AD81" s="113"/>
      <c r="AE81" s="116"/>
      <c r="AF81" s="108"/>
      <c r="AG81" s="113">
        <v>0</v>
      </c>
      <c r="AH81" s="116">
        <v>0</v>
      </c>
      <c r="AI81" s="117"/>
    </row>
    <row r="82" spans="1:35" x14ac:dyDescent="0.25">
      <c r="A82" s="75">
        <v>68</v>
      </c>
      <c r="B82" s="103"/>
      <c r="C82" s="104"/>
      <c r="D82" s="105"/>
      <c r="E82" s="104"/>
      <c r="F82" s="105"/>
      <c r="G82" s="105"/>
      <c r="H82" s="106"/>
      <c r="I82" s="106"/>
      <c r="J82" s="107"/>
      <c r="K82" s="104"/>
      <c r="L82" s="108"/>
      <c r="M82" s="108"/>
      <c r="N82" s="113">
        <v>0</v>
      </c>
      <c r="O82" s="103"/>
      <c r="P82" s="109"/>
      <c r="Q82" s="110"/>
      <c r="R82" s="106"/>
      <c r="S82" s="104"/>
      <c r="T82" s="108"/>
      <c r="U82" s="108"/>
      <c r="V82" s="108"/>
      <c r="W82" s="108">
        <v>0</v>
      </c>
      <c r="X82" s="111"/>
      <c r="Y82" s="112"/>
      <c r="Z82" s="106"/>
      <c r="AA82" s="113"/>
      <c r="AB82" s="114"/>
      <c r="AC82" s="115"/>
      <c r="AD82" s="113"/>
      <c r="AE82" s="116"/>
      <c r="AF82" s="108"/>
      <c r="AG82" s="113">
        <v>0</v>
      </c>
      <c r="AH82" s="116">
        <v>0</v>
      </c>
      <c r="AI82" s="117"/>
    </row>
    <row r="83" spans="1:35" x14ac:dyDescent="0.25">
      <c r="A83" s="75">
        <v>69</v>
      </c>
      <c r="B83" s="103"/>
      <c r="C83" s="104"/>
      <c r="D83" s="105"/>
      <c r="E83" s="104"/>
      <c r="F83" s="105"/>
      <c r="G83" s="105"/>
      <c r="H83" s="106"/>
      <c r="I83" s="106"/>
      <c r="J83" s="107"/>
      <c r="K83" s="104"/>
      <c r="L83" s="108"/>
      <c r="M83" s="108"/>
      <c r="N83" s="113">
        <v>0</v>
      </c>
      <c r="O83" s="103"/>
      <c r="P83" s="109"/>
      <c r="Q83" s="110"/>
      <c r="R83" s="106"/>
      <c r="S83" s="104"/>
      <c r="T83" s="108"/>
      <c r="U83" s="108"/>
      <c r="V83" s="108"/>
      <c r="W83" s="108">
        <v>0</v>
      </c>
      <c r="X83" s="111"/>
      <c r="Y83" s="112"/>
      <c r="Z83" s="106"/>
      <c r="AA83" s="113"/>
      <c r="AB83" s="114"/>
      <c r="AC83" s="115"/>
      <c r="AD83" s="113"/>
      <c r="AE83" s="116"/>
      <c r="AF83" s="108"/>
      <c r="AG83" s="113">
        <v>0</v>
      </c>
      <c r="AH83" s="116">
        <v>0</v>
      </c>
      <c r="AI83" s="117"/>
    </row>
    <row r="84" spans="1:35" x14ac:dyDescent="0.25">
      <c r="A84" s="75">
        <v>70</v>
      </c>
      <c r="B84" s="103"/>
      <c r="C84" s="104"/>
      <c r="D84" s="105"/>
      <c r="E84" s="104"/>
      <c r="F84" s="105"/>
      <c r="G84" s="105"/>
      <c r="H84" s="106"/>
      <c r="I84" s="106"/>
      <c r="J84" s="107"/>
      <c r="K84" s="104"/>
      <c r="L84" s="108"/>
      <c r="M84" s="108"/>
      <c r="N84" s="113">
        <v>0</v>
      </c>
      <c r="O84" s="103"/>
      <c r="P84" s="109"/>
      <c r="Q84" s="110"/>
      <c r="R84" s="106"/>
      <c r="S84" s="104"/>
      <c r="T84" s="108"/>
      <c r="U84" s="108"/>
      <c r="V84" s="108"/>
      <c r="W84" s="108">
        <v>0</v>
      </c>
      <c r="X84" s="111"/>
      <c r="Y84" s="112"/>
      <c r="Z84" s="106"/>
      <c r="AA84" s="113"/>
      <c r="AB84" s="114"/>
      <c r="AC84" s="115"/>
      <c r="AD84" s="113"/>
      <c r="AE84" s="116"/>
      <c r="AF84" s="108"/>
      <c r="AG84" s="113">
        <v>0</v>
      </c>
      <c r="AH84" s="116">
        <v>0</v>
      </c>
      <c r="AI84" s="117"/>
    </row>
    <row r="85" spans="1:35" x14ac:dyDescent="0.25">
      <c r="A85" s="75">
        <v>71</v>
      </c>
      <c r="B85" s="103"/>
      <c r="C85" s="104"/>
      <c r="D85" s="105"/>
      <c r="E85" s="104"/>
      <c r="F85" s="105"/>
      <c r="G85" s="105"/>
      <c r="H85" s="106"/>
      <c r="I85" s="106"/>
      <c r="J85" s="107"/>
      <c r="K85" s="104"/>
      <c r="L85" s="108"/>
      <c r="M85" s="108"/>
      <c r="N85" s="113">
        <v>0</v>
      </c>
      <c r="O85" s="103"/>
      <c r="P85" s="109"/>
      <c r="Q85" s="110"/>
      <c r="R85" s="106"/>
      <c r="S85" s="104"/>
      <c r="T85" s="108"/>
      <c r="U85" s="108"/>
      <c r="V85" s="108"/>
      <c r="W85" s="108">
        <v>0</v>
      </c>
      <c r="X85" s="111"/>
      <c r="Y85" s="112"/>
      <c r="Z85" s="106"/>
      <c r="AA85" s="113"/>
      <c r="AB85" s="114"/>
      <c r="AC85" s="115"/>
      <c r="AD85" s="113"/>
      <c r="AE85" s="116"/>
      <c r="AF85" s="108"/>
      <c r="AG85" s="113">
        <v>0</v>
      </c>
      <c r="AH85" s="116">
        <v>0</v>
      </c>
      <c r="AI85" s="117"/>
    </row>
    <row r="86" spans="1:35" x14ac:dyDescent="0.25">
      <c r="A86" s="75">
        <v>72</v>
      </c>
      <c r="B86" s="103"/>
      <c r="C86" s="104"/>
      <c r="D86" s="105"/>
      <c r="E86" s="104"/>
      <c r="F86" s="105"/>
      <c r="G86" s="105"/>
      <c r="H86" s="106"/>
      <c r="I86" s="106"/>
      <c r="J86" s="107"/>
      <c r="K86" s="104"/>
      <c r="L86" s="108"/>
      <c r="M86" s="108"/>
      <c r="N86" s="113">
        <v>0</v>
      </c>
      <c r="O86" s="103"/>
      <c r="P86" s="109"/>
      <c r="Q86" s="110"/>
      <c r="R86" s="106"/>
      <c r="S86" s="104"/>
      <c r="T86" s="108"/>
      <c r="U86" s="108"/>
      <c r="V86" s="108"/>
      <c r="W86" s="108">
        <v>0</v>
      </c>
      <c r="X86" s="111"/>
      <c r="Y86" s="112"/>
      <c r="Z86" s="106"/>
      <c r="AA86" s="113"/>
      <c r="AB86" s="114"/>
      <c r="AC86" s="115"/>
      <c r="AD86" s="113"/>
      <c r="AE86" s="116"/>
      <c r="AF86" s="108"/>
      <c r="AG86" s="113">
        <v>0</v>
      </c>
      <c r="AH86" s="116">
        <v>0</v>
      </c>
      <c r="AI86" s="117"/>
    </row>
    <row r="87" spans="1:35" x14ac:dyDescent="0.25">
      <c r="A87" s="75">
        <v>73</v>
      </c>
      <c r="B87" s="103"/>
      <c r="C87" s="104"/>
      <c r="D87" s="105"/>
      <c r="E87" s="104"/>
      <c r="F87" s="105"/>
      <c r="G87" s="105"/>
      <c r="H87" s="106"/>
      <c r="I87" s="106"/>
      <c r="J87" s="107"/>
      <c r="K87" s="104"/>
      <c r="L87" s="108"/>
      <c r="M87" s="108"/>
      <c r="N87" s="113">
        <v>0</v>
      </c>
      <c r="O87" s="103"/>
      <c r="P87" s="109"/>
      <c r="Q87" s="110"/>
      <c r="R87" s="106"/>
      <c r="S87" s="104"/>
      <c r="T87" s="108"/>
      <c r="U87" s="108"/>
      <c r="V87" s="108"/>
      <c r="W87" s="108">
        <v>0</v>
      </c>
      <c r="X87" s="111"/>
      <c r="Y87" s="112"/>
      <c r="Z87" s="106"/>
      <c r="AA87" s="113"/>
      <c r="AB87" s="114"/>
      <c r="AC87" s="115"/>
      <c r="AD87" s="113"/>
      <c r="AE87" s="116"/>
      <c r="AF87" s="108"/>
      <c r="AG87" s="113">
        <v>0</v>
      </c>
      <c r="AH87" s="116">
        <v>0</v>
      </c>
      <c r="AI87" s="117"/>
    </row>
    <row r="88" spans="1:35" x14ac:dyDescent="0.25">
      <c r="A88" s="75">
        <v>74</v>
      </c>
      <c r="B88" s="103"/>
      <c r="C88" s="104"/>
      <c r="D88" s="105"/>
      <c r="E88" s="104"/>
      <c r="F88" s="105"/>
      <c r="G88" s="105"/>
      <c r="H88" s="106"/>
      <c r="I88" s="106"/>
      <c r="J88" s="107"/>
      <c r="K88" s="104"/>
      <c r="L88" s="108"/>
      <c r="M88" s="108"/>
      <c r="N88" s="113">
        <v>0</v>
      </c>
      <c r="O88" s="103"/>
      <c r="P88" s="109"/>
      <c r="Q88" s="110"/>
      <c r="R88" s="106"/>
      <c r="S88" s="104"/>
      <c r="T88" s="108"/>
      <c r="U88" s="108"/>
      <c r="V88" s="108"/>
      <c r="W88" s="108">
        <v>0</v>
      </c>
      <c r="X88" s="111"/>
      <c r="Y88" s="112"/>
      <c r="Z88" s="106"/>
      <c r="AA88" s="113"/>
      <c r="AB88" s="114"/>
      <c r="AC88" s="115"/>
      <c r="AD88" s="113"/>
      <c r="AE88" s="116"/>
      <c r="AF88" s="108"/>
      <c r="AG88" s="113">
        <v>0</v>
      </c>
      <c r="AH88" s="116">
        <v>0</v>
      </c>
      <c r="AI88" s="117"/>
    </row>
    <row r="89" spans="1:35" x14ac:dyDescent="0.25">
      <c r="A89" s="75">
        <v>75</v>
      </c>
      <c r="B89" s="103"/>
      <c r="C89" s="104"/>
      <c r="D89" s="105"/>
      <c r="E89" s="104"/>
      <c r="F89" s="105"/>
      <c r="G89" s="105"/>
      <c r="H89" s="106"/>
      <c r="I89" s="106"/>
      <c r="J89" s="107"/>
      <c r="K89" s="104"/>
      <c r="L89" s="108"/>
      <c r="M89" s="108"/>
      <c r="N89" s="113">
        <v>0</v>
      </c>
      <c r="O89" s="103"/>
      <c r="P89" s="109"/>
      <c r="Q89" s="110"/>
      <c r="R89" s="106"/>
      <c r="S89" s="104"/>
      <c r="T89" s="108"/>
      <c r="U89" s="108"/>
      <c r="V89" s="108"/>
      <c r="W89" s="108">
        <v>0</v>
      </c>
      <c r="X89" s="111"/>
      <c r="Y89" s="112"/>
      <c r="Z89" s="106"/>
      <c r="AA89" s="113"/>
      <c r="AB89" s="114"/>
      <c r="AC89" s="115"/>
      <c r="AD89" s="113"/>
      <c r="AE89" s="116"/>
      <c r="AF89" s="108"/>
      <c r="AG89" s="113">
        <v>0</v>
      </c>
      <c r="AH89" s="116">
        <v>0</v>
      </c>
      <c r="AI89" s="117"/>
    </row>
    <row r="90" spans="1:35" x14ac:dyDescent="0.25">
      <c r="A90" s="75">
        <v>76</v>
      </c>
      <c r="B90" s="103"/>
      <c r="C90" s="104"/>
      <c r="D90" s="105"/>
      <c r="E90" s="104"/>
      <c r="F90" s="105"/>
      <c r="G90" s="105"/>
      <c r="H90" s="106"/>
      <c r="I90" s="106"/>
      <c r="J90" s="107"/>
      <c r="K90" s="104"/>
      <c r="L90" s="108"/>
      <c r="M90" s="108"/>
      <c r="N90" s="113">
        <v>0</v>
      </c>
      <c r="O90" s="103"/>
      <c r="P90" s="109"/>
      <c r="Q90" s="110"/>
      <c r="R90" s="106"/>
      <c r="S90" s="104"/>
      <c r="T90" s="108"/>
      <c r="U90" s="108"/>
      <c r="V90" s="108"/>
      <c r="W90" s="108">
        <v>0</v>
      </c>
      <c r="X90" s="111"/>
      <c r="Y90" s="112"/>
      <c r="Z90" s="106"/>
      <c r="AA90" s="113"/>
      <c r="AB90" s="114"/>
      <c r="AC90" s="115"/>
      <c r="AD90" s="113"/>
      <c r="AE90" s="116"/>
      <c r="AF90" s="108"/>
      <c r="AG90" s="113">
        <v>0</v>
      </c>
      <c r="AH90" s="116">
        <v>0</v>
      </c>
      <c r="AI90" s="117"/>
    </row>
    <row r="91" spans="1:35" x14ac:dyDescent="0.25">
      <c r="A91" s="75">
        <v>77</v>
      </c>
      <c r="B91" s="103"/>
      <c r="C91" s="104"/>
      <c r="D91" s="105"/>
      <c r="E91" s="104"/>
      <c r="F91" s="105"/>
      <c r="G91" s="105"/>
      <c r="H91" s="106"/>
      <c r="I91" s="106"/>
      <c r="J91" s="107"/>
      <c r="K91" s="104"/>
      <c r="L91" s="108"/>
      <c r="M91" s="108"/>
      <c r="N91" s="113">
        <v>0</v>
      </c>
      <c r="O91" s="103"/>
      <c r="P91" s="109"/>
      <c r="Q91" s="110"/>
      <c r="R91" s="106"/>
      <c r="S91" s="104"/>
      <c r="T91" s="108"/>
      <c r="U91" s="108"/>
      <c r="V91" s="108"/>
      <c r="W91" s="108">
        <v>0</v>
      </c>
      <c r="X91" s="111"/>
      <c r="Y91" s="112"/>
      <c r="Z91" s="106"/>
      <c r="AA91" s="113"/>
      <c r="AB91" s="114"/>
      <c r="AC91" s="115"/>
      <c r="AD91" s="113"/>
      <c r="AE91" s="116"/>
      <c r="AF91" s="108"/>
      <c r="AG91" s="113">
        <v>0</v>
      </c>
      <c r="AH91" s="116">
        <v>0</v>
      </c>
      <c r="AI91" s="117"/>
    </row>
    <row r="92" spans="1:35" x14ac:dyDescent="0.25">
      <c r="A92" s="75">
        <v>78</v>
      </c>
      <c r="B92" s="103"/>
      <c r="C92" s="104"/>
      <c r="D92" s="105"/>
      <c r="E92" s="104"/>
      <c r="F92" s="105"/>
      <c r="G92" s="105"/>
      <c r="H92" s="106"/>
      <c r="I92" s="106"/>
      <c r="J92" s="107"/>
      <c r="K92" s="104"/>
      <c r="L92" s="108"/>
      <c r="M92" s="108"/>
      <c r="N92" s="113">
        <v>0</v>
      </c>
      <c r="O92" s="103"/>
      <c r="P92" s="109"/>
      <c r="Q92" s="110"/>
      <c r="R92" s="106"/>
      <c r="S92" s="104"/>
      <c r="T92" s="108"/>
      <c r="U92" s="108"/>
      <c r="V92" s="108"/>
      <c r="W92" s="108">
        <v>0</v>
      </c>
      <c r="X92" s="111"/>
      <c r="Y92" s="112"/>
      <c r="Z92" s="106"/>
      <c r="AA92" s="113"/>
      <c r="AB92" s="114"/>
      <c r="AC92" s="115"/>
      <c r="AD92" s="113"/>
      <c r="AE92" s="116"/>
      <c r="AF92" s="108"/>
      <c r="AG92" s="113">
        <v>0</v>
      </c>
      <c r="AH92" s="116">
        <v>0</v>
      </c>
      <c r="AI92" s="117"/>
    </row>
    <row r="93" spans="1:35" x14ac:dyDescent="0.25">
      <c r="A93" s="75">
        <v>79</v>
      </c>
      <c r="B93" s="103"/>
      <c r="C93" s="104"/>
      <c r="D93" s="105"/>
      <c r="E93" s="104"/>
      <c r="F93" s="105"/>
      <c r="G93" s="105"/>
      <c r="H93" s="106"/>
      <c r="I93" s="106"/>
      <c r="J93" s="107"/>
      <c r="K93" s="104"/>
      <c r="L93" s="108"/>
      <c r="M93" s="108"/>
      <c r="N93" s="113">
        <v>0</v>
      </c>
      <c r="O93" s="103"/>
      <c r="P93" s="109"/>
      <c r="Q93" s="110"/>
      <c r="R93" s="106"/>
      <c r="S93" s="104"/>
      <c r="T93" s="108"/>
      <c r="U93" s="108"/>
      <c r="V93" s="108"/>
      <c r="W93" s="108">
        <v>0</v>
      </c>
      <c r="X93" s="111"/>
      <c r="Y93" s="112"/>
      <c r="Z93" s="106"/>
      <c r="AA93" s="113"/>
      <c r="AB93" s="114"/>
      <c r="AC93" s="115"/>
      <c r="AD93" s="113"/>
      <c r="AE93" s="116"/>
      <c r="AF93" s="108"/>
      <c r="AG93" s="113">
        <v>0</v>
      </c>
      <c r="AH93" s="116">
        <v>0</v>
      </c>
      <c r="AI93" s="117"/>
    </row>
    <row r="94" spans="1:35" x14ac:dyDescent="0.25">
      <c r="A94" s="75">
        <v>80</v>
      </c>
      <c r="B94" s="103"/>
      <c r="C94" s="104"/>
      <c r="D94" s="105"/>
      <c r="E94" s="104"/>
      <c r="F94" s="105"/>
      <c r="G94" s="105"/>
      <c r="H94" s="106"/>
      <c r="I94" s="106"/>
      <c r="J94" s="107"/>
      <c r="K94" s="104"/>
      <c r="L94" s="108"/>
      <c r="M94" s="108"/>
      <c r="N94" s="113">
        <v>0</v>
      </c>
      <c r="O94" s="103"/>
      <c r="P94" s="109"/>
      <c r="Q94" s="110"/>
      <c r="R94" s="106"/>
      <c r="S94" s="104"/>
      <c r="T94" s="108"/>
      <c r="U94" s="108"/>
      <c r="V94" s="108"/>
      <c r="W94" s="108">
        <v>0</v>
      </c>
      <c r="X94" s="111"/>
      <c r="Y94" s="112"/>
      <c r="Z94" s="106"/>
      <c r="AA94" s="113"/>
      <c r="AB94" s="114"/>
      <c r="AC94" s="115"/>
      <c r="AD94" s="113"/>
      <c r="AE94" s="116"/>
      <c r="AF94" s="108"/>
      <c r="AG94" s="113">
        <v>0</v>
      </c>
      <c r="AH94" s="116">
        <v>0</v>
      </c>
      <c r="AI94" s="117"/>
    </row>
    <row r="95" spans="1:35" x14ac:dyDescent="0.25">
      <c r="A95" s="75">
        <v>81</v>
      </c>
      <c r="B95" s="103"/>
      <c r="C95" s="104"/>
      <c r="D95" s="105"/>
      <c r="E95" s="104"/>
      <c r="F95" s="105"/>
      <c r="G95" s="105"/>
      <c r="H95" s="106"/>
      <c r="I95" s="106"/>
      <c r="J95" s="107"/>
      <c r="K95" s="104"/>
      <c r="L95" s="108"/>
      <c r="M95" s="108"/>
      <c r="N95" s="113">
        <v>0</v>
      </c>
      <c r="O95" s="103"/>
      <c r="P95" s="109"/>
      <c r="Q95" s="110"/>
      <c r="R95" s="106"/>
      <c r="S95" s="104"/>
      <c r="T95" s="108"/>
      <c r="U95" s="108"/>
      <c r="V95" s="108"/>
      <c r="W95" s="108">
        <v>0</v>
      </c>
      <c r="X95" s="111"/>
      <c r="Y95" s="112"/>
      <c r="Z95" s="106"/>
      <c r="AA95" s="113"/>
      <c r="AB95" s="114"/>
      <c r="AC95" s="115"/>
      <c r="AD95" s="113"/>
      <c r="AE95" s="116"/>
      <c r="AF95" s="108"/>
      <c r="AG95" s="113">
        <v>0</v>
      </c>
      <c r="AH95" s="116">
        <v>0</v>
      </c>
      <c r="AI95" s="117"/>
    </row>
    <row r="96" spans="1:35" x14ac:dyDescent="0.25">
      <c r="A96" s="75">
        <v>82</v>
      </c>
      <c r="B96" s="103"/>
      <c r="C96" s="104"/>
      <c r="D96" s="105"/>
      <c r="E96" s="104"/>
      <c r="F96" s="105"/>
      <c r="G96" s="105"/>
      <c r="H96" s="106"/>
      <c r="I96" s="106"/>
      <c r="J96" s="107"/>
      <c r="K96" s="104"/>
      <c r="L96" s="108"/>
      <c r="M96" s="108"/>
      <c r="N96" s="113">
        <v>0</v>
      </c>
      <c r="O96" s="103"/>
      <c r="P96" s="109"/>
      <c r="Q96" s="110"/>
      <c r="R96" s="106"/>
      <c r="S96" s="104"/>
      <c r="T96" s="108"/>
      <c r="U96" s="108"/>
      <c r="V96" s="108"/>
      <c r="W96" s="108">
        <v>0</v>
      </c>
      <c r="X96" s="111"/>
      <c r="Y96" s="112"/>
      <c r="Z96" s="106"/>
      <c r="AA96" s="113"/>
      <c r="AB96" s="114"/>
      <c r="AC96" s="115"/>
      <c r="AD96" s="113"/>
      <c r="AE96" s="116"/>
      <c r="AF96" s="108"/>
      <c r="AG96" s="113">
        <v>0</v>
      </c>
      <c r="AH96" s="116">
        <v>0</v>
      </c>
      <c r="AI96" s="117"/>
    </row>
    <row r="97" spans="1:35" x14ac:dyDescent="0.25">
      <c r="A97" s="75">
        <v>83</v>
      </c>
      <c r="B97" s="103"/>
      <c r="C97" s="104"/>
      <c r="D97" s="105"/>
      <c r="E97" s="104"/>
      <c r="F97" s="105"/>
      <c r="G97" s="105"/>
      <c r="H97" s="106"/>
      <c r="I97" s="106"/>
      <c r="J97" s="107"/>
      <c r="K97" s="104"/>
      <c r="L97" s="108"/>
      <c r="M97" s="108"/>
      <c r="N97" s="113">
        <v>0</v>
      </c>
      <c r="O97" s="103"/>
      <c r="P97" s="109"/>
      <c r="Q97" s="110"/>
      <c r="R97" s="106"/>
      <c r="S97" s="104"/>
      <c r="T97" s="108"/>
      <c r="U97" s="108"/>
      <c r="V97" s="108"/>
      <c r="W97" s="108">
        <v>0</v>
      </c>
      <c r="X97" s="111"/>
      <c r="Y97" s="112"/>
      <c r="Z97" s="106"/>
      <c r="AA97" s="113"/>
      <c r="AB97" s="114"/>
      <c r="AC97" s="115"/>
      <c r="AD97" s="113"/>
      <c r="AE97" s="116"/>
      <c r="AF97" s="108"/>
      <c r="AG97" s="113">
        <v>0</v>
      </c>
      <c r="AH97" s="116">
        <v>0</v>
      </c>
      <c r="AI97" s="117"/>
    </row>
    <row r="98" spans="1:35" x14ac:dyDescent="0.25">
      <c r="A98" s="75">
        <v>84</v>
      </c>
      <c r="B98" s="103"/>
      <c r="C98" s="104"/>
      <c r="D98" s="105"/>
      <c r="E98" s="104"/>
      <c r="F98" s="105"/>
      <c r="G98" s="105"/>
      <c r="H98" s="106"/>
      <c r="I98" s="106"/>
      <c r="J98" s="107"/>
      <c r="K98" s="104"/>
      <c r="L98" s="108"/>
      <c r="M98" s="108"/>
      <c r="N98" s="113">
        <v>0</v>
      </c>
      <c r="O98" s="103"/>
      <c r="P98" s="109"/>
      <c r="Q98" s="110"/>
      <c r="R98" s="106"/>
      <c r="S98" s="104"/>
      <c r="T98" s="108"/>
      <c r="U98" s="108"/>
      <c r="V98" s="108"/>
      <c r="W98" s="108">
        <v>0</v>
      </c>
      <c r="X98" s="111"/>
      <c r="Y98" s="112"/>
      <c r="Z98" s="106"/>
      <c r="AA98" s="113"/>
      <c r="AB98" s="114"/>
      <c r="AC98" s="115"/>
      <c r="AD98" s="113"/>
      <c r="AE98" s="116"/>
      <c r="AF98" s="108"/>
      <c r="AG98" s="113">
        <v>0</v>
      </c>
      <c r="AH98" s="116">
        <v>0</v>
      </c>
      <c r="AI98" s="117"/>
    </row>
    <row r="99" spans="1:35" x14ac:dyDescent="0.25">
      <c r="A99" s="75">
        <v>85</v>
      </c>
      <c r="B99" s="103"/>
      <c r="C99" s="104"/>
      <c r="D99" s="105"/>
      <c r="E99" s="104"/>
      <c r="F99" s="105"/>
      <c r="G99" s="105"/>
      <c r="H99" s="106"/>
      <c r="I99" s="106"/>
      <c r="J99" s="107"/>
      <c r="K99" s="104"/>
      <c r="L99" s="108"/>
      <c r="M99" s="108"/>
      <c r="N99" s="113">
        <v>0</v>
      </c>
      <c r="O99" s="103"/>
      <c r="P99" s="109"/>
      <c r="Q99" s="110"/>
      <c r="R99" s="106"/>
      <c r="S99" s="104"/>
      <c r="T99" s="108"/>
      <c r="U99" s="108"/>
      <c r="V99" s="108"/>
      <c r="W99" s="108">
        <v>0</v>
      </c>
      <c r="X99" s="111"/>
      <c r="Y99" s="112"/>
      <c r="Z99" s="106"/>
      <c r="AA99" s="113"/>
      <c r="AB99" s="114"/>
      <c r="AC99" s="115"/>
      <c r="AD99" s="113"/>
      <c r="AE99" s="116"/>
      <c r="AF99" s="108"/>
      <c r="AG99" s="113">
        <v>0</v>
      </c>
      <c r="AH99" s="116">
        <v>0</v>
      </c>
      <c r="AI99" s="117"/>
    </row>
    <row r="100" spans="1:35" x14ac:dyDescent="0.25">
      <c r="A100" s="75">
        <v>86</v>
      </c>
      <c r="B100" s="103"/>
      <c r="C100" s="104"/>
      <c r="D100" s="105"/>
      <c r="E100" s="104"/>
      <c r="F100" s="105"/>
      <c r="G100" s="105"/>
      <c r="H100" s="106"/>
      <c r="I100" s="106"/>
      <c r="J100" s="107"/>
      <c r="K100" s="104"/>
      <c r="L100" s="108"/>
      <c r="M100" s="108"/>
      <c r="N100" s="113">
        <v>0</v>
      </c>
      <c r="O100" s="103"/>
      <c r="P100" s="109"/>
      <c r="Q100" s="110"/>
      <c r="R100" s="106"/>
      <c r="S100" s="104"/>
      <c r="T100" s="108"/>
      <c r="U100" s="108"/>
      <c r="V100" s="108"/>
      <c r="W100" s="108">
        <v>0</v>
      </c>
      <c r="X100" s="111"/>
      <c r="Y100" s="112"/>
      <c r="Z100" s="106"/>
      <c r="AA100" s="113"/>
      <c r="AB100" s="114"/>
      <c r="AC100" s="115"/>
      <c r="AD100" s="113"/>
      <c r="AE100" s="116"/>
      <c r="AF100" s="108"/>
      <c r="AG100" s="113">
        <v>0</v>
      </c>
      <c r="AH100" s="116">
        <v>0</v>
      </c>
      <c r="AI100" s="117"/>
    </row>
    <row r="101" spans="1:35" x14ac:dyDescent="0.25">
      <c r="A101" s="75">
        <v>87</v>
      </c>
      <c r="B101" s="103"/>
      <c r="C101" s="104"/>
      <c r="D101" s="105"/>
      <c r="E101" s="104"/>
      <c r="F101" s="105"/>
      <c r="G101" s="105"/>
      <c r="H101" s="106"/>
      <c r="I101" s="106"/>
      <c r="J101" s="107"/>
      <c r="K101" s="104"/>
      <c r="L101" s="108"/>
      <c r="M101" s="108"/>
      <c r="N101" s="113">
        <v>0</v>
      </c>
      <c r="O101" s="103"/>
      <c r="P101" s="109"/>
      <c r="Q101" s="110"/>
      <c r="R101" s="106"/>
      <c r="S101" s="104"/>
      <c r="T101" s="108"/>
      <c r="U101" s="108"/>
      <c r="V101" s="108"/>
      <c r="W101" s="108">
        <v>0</v>
      </c>
      <c r="X101" s="111"/>
      <c r="Y101" s="112"/>
      <c r="Z101" s="106"/>
      <c r="AA101" s="113"/>
      <c r="AB101" s="114"/>
      <c r="AC101" s="115"/>
      <c r="AD101" s="113"/>
      <c r="AE101" s="116"/>
      <c r="AF101" s="108"/>
      <c r="AG101" s="113">
        <v>0</v>
      </c>
      <c r="AH101" s="116">
        <v>0</v>
      </c>
      <c r="AI101" s="117"/>
    </row>
    <row r="102" spans="1:35" x14ac:dyDescent="0.25">
      <c r="A102" s="75">
        <v>88</v>
      </c>
      <c r="B102" s="103"/>
      <c r="C102" s="104"/>
      <c r="D102" s="105"/>
      <c r="E102" s="104"/>
      <c r="F102" s="105"/>
      <c r="G102" s="105"/>
      <c r="H102" s="106"/>
      <c r="I102" s="106"/>
      <c r="J102" s="107"/>
      <c r="K102" s="104"/>
      <c r="L102" s="108"/>
      <c r="M102" s="108"/>
      <c r="N102" s="113">
        <v>0</v>
      </c>
      <c r="O102" s="103"/>
      <c r="P102" s="109"/>
      <c r="Q102" s="110"/>
      <c r="R102" s="106"/>
      <c r="S102" s="104"/>
      <c r="T102" s="108"/>
      <c r="U102" s="108"/>
      <c r="V102" s="108"/>
      <c r="W102" s="108">
        <v>0</v>
      </c>
      <c r="X102" s="111"/>
      <c r="Y102" s="112"/>
      <c r="Z102" s="106"/>
      <c r="AA102" s="113"/>
      <c r="AB102" s="114"/>
      <c r="AC102" s="115"/>
      <c r="AD102" s="113"/>
      <c r="AE102" s="116"/>
      <c r="AF102" s="108"/>
      <c r="AG102" s="113">
        <v>0</v>
      </c>
      <c r="AH102" s="116">
        <v>0</v>
      </c>
      <c r="AI102" s="117"/>
    </row>
    <row r="103" spans="1:35" x14ac:dyDescent="0.25">
      <c r="A103" s="75">
        <v>89</v>
      </c>
      <c r="B103" s="103"/>
      <c r="C103" s="104"/>
      <c r="D103" s="105"/>
      <c r="E103" s="104"/>
      <c r="F103" s="105"/>
      <c r="G103" s="105"/>
      <c r="H103" s="106"/>
      <c r="I103" s="106"/>
      <c r="J103" s="107"/>
      <c r="K103" s="104"/>
      <c r="L103" s="108"/>
      <c r="M103" s="108"/>
      <c r="N103" s="113">
        <v>0</v>
      </c>
      <c r="O103" s="103"/>
      <c r="P103" s="109"/>
      <c r="Q103" s="110"/>
      <c r="R103" s="106"/>
      <c r="S103" s="104"/>
      <c r="T103" s="108"/>
      <c r="U103" s="108"/>
      <c r="V103" s="108"/>
      <c r="W103" s="108">
        <v>0</v>
      </c>
      <c r="X103" s="111"/>
      <c r="Y103" s="112"/>
      <c r="Z103" s="106"/>
      <c r="AA103" s="113"/>
      <c r="AB103" s="114"/>
      <c r="AC103" s="115"/>
      <c r="AD103" s="113"/>
      <c r="AE103" s="116"/>
      <c r="AF103" s="108"/>
      <c r="AG103" s="113">
        <v>0</v>
      </c>
      <c r="AH103" s="116">
        <v>0</v>
      </c>
      <c r="AI103" s="117"/>
    </row>
    <row r="104" spans="1:35" x14ac:dyDescent="0.25">
      <c r="A104" s="75">
        <v>90</v>
      </c>
      <c r="B104" s="103"/>
      <c r="C104" s="104"/>
      <c r="D104" s="105"/>
      <c r="E104" s="104"/>
      <c r="F104" s="105"/>
      <c r="G104" s="105"/>
      <c r="H104" s="106"/>
      <c r="I104" s="106"/>
      <c r="J104" s="107"/>
      <c r="K104" s="104"/>
      <c r="L104" s="108"/>
      <c r="M104" s="108"/>
      <c r="N104" s="113">
        <v>0</v>
      </c>
      <c r="O104" s="103"/>
      <c r="P104" s="109"/>
      <c r="Q104" s="110"/>
      <c r="R104" s="106"/>
      <c r="S104" s="104"/>
      <c r="T104" s="108"/>
      <c r="U104" s="108"/>
      <c r="V104" s="108"/>
      <c r="W104" s="108">
        <v>0</v>
      </c>
      <c r="X104" s="111"/>
      <c r="Y104" s="112"/>
      <c r="Z104" s="106"/>
      <c r="AA104" s="113"/>
      <c r="AB104" s="114"/>
      <c r="AC104" s="115"/>
      <c r="AD104" s="113"/>
      <c r="AE104" s="116"/>
      <c r="AF104" s="108"/>
      <c r="AG104" s="113">
        <v>0</v>
      </c>
      <c r="AH104" s="116">
        <v>0</v>
      </c>
      <c r="AI104" s="117"/>
    </row>
    <row r="105" spans="1:35" x14ac:dyDescent="0.25">
      <c r="A105" s="75">
        <v>91</v>
      </c>
      <c r="B105" s="103"/>
      <c r="C105" s="104"/>
      <c r="D105" s="105"/>
      <c r="E105" s="104"/>
      <c r="F105" s="105"/>
      <c r="G105" s="105"/>
      <c r="H105" s="106"/>
      <c r="I105" s="106"/>
      <c r="J105" s="107"/>
      <c r="K105" s="104"/>
      <c r="L105" s="108"/>
      <c r="M105" s="108"/>
      <c r="N105" s="113">
        <v>0</v>
      </c>
      <c r="O105" s="103"/>
      <c r="P105" s="109"/>
      <c r="Q105" s="110"/>
      <c r="R105" s="106"/>
      <c r="S105" s="104"/>
      <c r="T105" s="108"/>
      <c r="U105" s="108"/>
      <c r="V105" s="108"/>
      <c r="W105" s="108">
        <v>0</v>
      </c>
      <c r="X105" s="111"/>
      <c r="Y105" s="112"/>
      <c r="Z105" s="106"/>
      <c r="AA105" s="113"/>
      <c r="AB105" s="114"/>
      <c r="AC105" s="115"/>
      <c r="AD105" s="113"/>
      <c r="AE105" s="116"/>
      <c r="AF105" s="108"/>
      <c r="AG105" s="113">
        <v>0</v>
      </c>
      <c r="AH105" s="116">
        <v>0</v>
      </c>
      <c r="AI105" s="117"/>
    </row>
    <row r="106" spans="1:35" x14ac:dyDescent="0.25">
      <c r="A106" s="75">
        <v>92</v>
      </c>
      <c r="B106" s="103"/>
      <c r="C106" s="104"/>
      <c r="D106" s="105"/>
      <c r="E106" s="104"/>
      <c r="F106" s="105"/>
      <c r="G106" s="105"/>
      <c r="H106" s="106"/>
      <c r="I106" s="106"/>
      <c r="J106" s="107"/>
      <c r="K106" s="104"/>
      <c r="L106" s="108"/>
      <c r="M106" s="108"/>
      <c r="N106" s="113">
        <v>0</v>
      </c>
      <c r="O106" s="103"/>
      <c r="P106" s="109"/>
      <c r="Q106" s="110"/>
      <c r="R106" s="106"/>
      <c r="S106" s="104"/>
      <c r="T106" s="108"/>
      <c r="U106" s="108"/>
      <c r="V106" s="108"/>
      <c r="W106" s="108">
        <v>0</v>
      </c>
      <c r="X106" s="111"/>
      <c r="Y106" s="112"/>
      <c r="Z106" s="106"/>
      <c r="AA106" s="113"/>
      <c r="AB106" s="114"/>
      <c r="AC106" s="115"/>
      <c r="AD106" s="113"/>
      <c r="AE106" s="116"/>
      <c r="AF106" s="108"/>
      <c r="AG106" s="113">
        <v>0</v>
      </c>
      <c r="AH106" s="116">
        <v>0</v>
      </c>
      <c r="AI106" s="117"/>
    </row>
    <row r="107" spans="1:35" x14ac:dyDescent="0.25">
      <c r="A107" s="75">
        <v>93</v>
      </c>
      <c r="B107" s="103"/>
      <c r="C107" s="104"/>
      <c r="D107" s="105"/>
      <c r="E107" s="104"/>
      <c r="F107" s="105"/>
      <c r="G107" s="105"/>
      <c r="H107" s="106"/>
      <c r="I107" s="106"/>
      <c r="J107" s="107"/>
      <c r="K107" s="104"/>
      <c r="L107" s="108"/>
      <c r="M107" s="108"/>
      <c r="N107" s="113">
        <v>0</v>
      </c>
      <c r="O107" s="103"/>
      <c r="P107" s="109"/>
      <c r="Q107" s="110"/>
      <c r="R107" s="106"/>
      <c r="S107" s="104"/>
      <c r="T107" s="108"/>
      <c r="U107" s="108"/>
      <c r="V107" s="108"/>
      <c r="W107" s="108">
        <v>0</v>
      </c>
      <c r="X107" s="111"/>
      <c r="Y107" s="112"/>
      <c r="Z107" s="106"/>
      <c r="AA107" s="113"/>
      <c r="AB107" s="114"/>
      <c r="AC107" s="115"/>
      <c r="AD107" s="113"/>
      <c r="AE107" s="116"/>
      <c r="AF107" s="108"/>
      <c r="AG107" s="113">
        <v>0</v>
      </c>
      <c r="AH107" s="116">
        <v>0</v>
      </c>
      <c r="AI107" s="117"/>
    </row>
    <row r="108" spans="1:35" x14ac:dyDescent="0.25">
      <c r="A108" s="75">
        <v>94</v>
      </c>
      <c r="B108" s="103"/>
      <c r="C108" s="104"/>
      <c r="D108" s="105"/>
      <c r="E108" s="104"/>
      <c r="F108" s="105"/>
      <c r="G108" s="105"/>
      <c r="H108" s="106"/>
      <c r="I108" s="106"/>
      <c r="J108" s="107"/>
      <c r="K108" s="104"/>
      <c r="L108" s="108"/>
      <c r="M108" s="108"/>
      <c r="N108" s="113">
        <v>0</v>
      </c>
      <c r="O108" s="103"/>
      <c r="P108" s="109"/>
      <c r="Q108" s="110"/>
      <c r="R108" s="106"/>
      <c r="S108" s="104"/>
      <c r="T108" s="108"/>
      <c r="U108" s="108"/>
      <c r="V108" s="108"/>
      <c r="W108" s="108">
        <v>0</v>
      </c>
      <c r="X108" s="111"/>
      <c r="Y108" s="112"/>
      <c r="Z108" s="106"/>
      <c r="AA108" s="113"/>
      <c r="AB108" s="114"/>
      <c r="AC108" s="115"/>
      <c r="AD108" s="113"/>
      <c r="AE108" s="116"/>
      <c r="AF108" s="108"/>
      <c r="AG108" s="113">
        <v>0</v>
      </c>
      <c r="AH108" s="116">
        <v>0</v>
      </c>
      <c r="AI108" s="117"/>
    </row>
    <row r="109" spans="1:35" x14ac:dyDescent="0.25">
      <c r="A109" s="75">
        <v>95</v>
      </c>
      <c r="B109" s="103"/>
      <c r="C109" s="104"/>
      <c r="D109" s="105"/>
      <c r="E109" s="104"/>
      <c r="F109" s="105"/>
      <c r="G109" s="105"/>
      <c r="H109" s="106"/>
      <c r="I109" s="106"/>
      <c r="J109" s="107"/>
      <c r="K109" s="104"/>
      <c r="L109" s="108"/>
      <c r="M109" s="108"/>
      <c r="N109" s="113">
        <v>0</v>
      </c>
      <c r="O109" s="103"/>
      <c r="P109" s="109"/>
      <c r="Q109" s="110"/>
      <c r="R109" s="106"/>
      <c r="S109" s="104"/>
      <c r="T109" s="108"/>
      <c r="U109" s="108"/>
      <c r="V109" s="108"/>
      <c r="W109" s="108">
        <v>0</v>
      </c>
      <c r="X109" s="111"/>
      <c r="Y109" s="112"/>
      <c r="Z109" s="106"/>
      <c r="AA109" s="113"/>
      <c r="AB109" s="114"/>
      <c r="AC109" s="115"/>
      <c r="AD109" s="113"/>
      <c r="AE109" s="116"/>
      <c r="AF109" s="108"/>
      <c r="AG109" s="113">
        <v>0</v>
      </c>
      <c r="AH109" s="116">
        <v>0</v>
      </c>
      <c r="AI109" s="117"/>
    </row>
    <row r="110" spans="1:35" x14ac:dyDescent="0.25">
      <c r="A110" s="75">
        <v>96</v>
      </c>
      <c r="B110" s="103"/>
      <c r="C110" s="104"/>
      <c r="D110" s="105"/>
      <c r="E110" s="104"/>
      <c r="F110" s="105"/>
      <c r="G110" s="105"/>
      <c r="H110" s="106"/>
      <c r="I110" s="106"/>
      <c r="J110" s="107"/>
      <c r="K110" s="104"/>
      <c r="L110" s="108"/>
      <c r="M110" s="108"/>
      <c r="N110" s="113">
        <v>0</v>
      </c>
      <c r="O110" s="103"/>
      <c r="P110" s="109"/>
      <c r="Q110" s="110"/>
      <c r="R110" s="106"/>
      <c r="S110" s="104"/>
      <c r="T110" s="108"/>
      <c r="U110" s="108"/>
      <c r="V110" s="108"/>
      <c r="W110" s="108">
        <v>0</v>
      </c>
      <c r="X110" s="111"/>
      <c r="Y110" s="112"/>
      <c r="Z110" s="106"/>
      <c r="AA110" s="113"/>
      <c r="AB110" s="114"/>
      <c r="AC110" s="115"/>
      <c r="AD110" s="113"/>
      <c r="AE110" s="116"/>
      <c r="AF110" s="108"/>
      <c r="AG110" s="113">
        <v>0</v>
      </c>
      <c r="AH110" s="116">
        <v>0</v>
      </c>
      <c r="AI110" s="117"/>
    </row>
    <row r="111" spans="1:35" x14ac:dyDescent="0.25">
      <c r="A111" s="75">
        <v>97</v>
      </c>
      <c r="B111" s="103"/>
      <c r="C111" s="104"/>
      <c r="D111" s="105"/>
      <c r="E111" s="104"/>
      <c r="F111" s="105"/>
      <c r="G111" s="105"/>
      <c r="H111" s="106"/>
      <c r="I111" s="106"/>
      <c r="J111" s="107"/>
      <c r="K111" s="104"/>
      <c r="L111" s="108"/>
      <c r="M111" s="108"/>
      <c r="N111" s="113">
        <v>0</v>
      </c>
      <c r="O111" s="103"/>
      <c r="P111" s="109"/>
      <c r="Q111" s="110"/>
      <c r="R111" s="106"/>
      <c r="S111" s="104"/>
      <c r="T111" s="108"/>
      <c r="U111" s="108"/>
      <c r="V111" s="108"/>
      <c r="W111" s="108">
        <v>0</v>
      </c>
      <c r="X111" s="111"/>
      <c r="Y111" s="112"/>
      <c r="Z111" s="106"/>
      <c r="AA111" s="113"/>
      <c r="AB111" s="114"/>
      <c r="AC111" s="115"/>
      <c r="AD111" s="113"/>
      <c r="AE111" s="116"/>
      <c r="AF111" s="108"/>
      <c r="AG111" s="113">
        <v>0</v>
      </c>
      <c r="AH111" s="116">
        <v>0</v>
      </c>
      <c r="AI111" s="117"/>
    </row>
    <row r="112" spans="1:35" x14ac:dyDescent="0.25">
      <c r="A112" s="75">
        <v>98</v>
      </c>
      <c r="B112" s="103"/>
      <c r="C112" s="104"/>
      <c r="D112" s="105"/>
      <c r="E112" s="104"/>
      <c r="F112" s="105"/>
      <c r="G112" s="105"/>
      <c r="H112" s="106"/>
      <c r="I112" s="106"/>
      <c r="J112" s="107"/>
      <c r="K112" s="104"/>
      <c r="L112" s="108"/>
      <c r="M112" s="108"/>
      <c r="N112" s="113">
        <v>0</v>
      </c>
      <c r="O112" s="103"/>
      <c r="P112" s="109"/>
      <c r="Q112" s="110"/>
      <c r="R112" s="106"/>
      <c r="S112" s="104"/>
      <c r="T112" s="108"/>
      <c r="U112" s="108"/>
      <c r="V112" s="108"/>
      <c r="W112" s="108">
        <v>0</v>
      </c>
      <c r="X112" s="111"/>
      <c r="Y112" s="112"/>
      <c r="Z112" s="106"/>
      <c r="AA112" s="113"/>
      <c r="AB112" s="114"/>
      <c r="AC112" s="115"/>
      <c r="AD112" s="113"/>
      <c r="AE112" s="116"/>
      <c r="AF112" s="108"/>
      <c r="AG112" s="113">
        <v>0</v>
      </c>
      <c r="AH112" s="116">
        <v>0</v>
      </c>
      <c r="AI112" s="117"/>
    </row>
    <row r="113" spans="1:35" x14ac:dyDescent="0.25">
      <c r="A113" s="75">
        <v>99</v>
      </c>
      <c r="B113" s="103"/>
      <c r="C113" s="104"/>
      <c r="D113" s="105"/>
      <c r="E113" s="104"/>
      <c r="F113" s="105"/>
      <c r="G113" s="105"/>
      <c r="H113" s="106"/>
      <c r="I113" s="106"/>
      <c r="J113" s="107"/>
      <c r="K113" s="104"/>
      <c r="L113" s="108"/>
      <c r="M113" s="108"/>
      <c r="N113" s="113">
        <v>0</v>
      </c>
      <c r="O113" s="103"/>
      <c r="P113" s="109"/>
      <c r="Q113" s="110"/>
      <c r="R113" s="106"/>
      <c r="S113" s="104"/>
      <c r="T113" s="108"/>
      <c r="U113" s="108"/>
      <c r="V113" s="108"/>
      <c r="W113" s="108">
        <v>0</v>
      </c>
      <c r="X113" s="111"/>
      <c r="Y113" s="112"/>
      <c r="Z113" s="106"/>
      <c r="AA113" s="113"/>
      <c r="AB113" s="114"/>
      <c r="AC113" s="115"/>
      <c r="AD113" s="113"/>
      <c r="AE113" s="116"/>
      <c r="AF113" s="108"/>
      <c r="AG113" s="113">
        <v>0</v>
      </c>
      <c r="AH113" s="116">
        <v>0</v>
      </c>
      <c r="AI113" s="117"/>
    </row>
    <row r="114" spans="1:35" x14ac:dyDescent="0.25">
      <c r="A114" s="75">
        <v>100</v>
      </c>
      <c r="B114" s="103"/>
      <c r="C114" s="104"/>
      <c r="D114" s="105"/>
      <c r="E114" s="104"/>
      <c r="F114" s="105"/>
      <c r="G114" s="105"/>
      <c r="H114" s="106"/>
      <c r="I114" s="106"/>
      <c r="J114" s="107"/>
      <c r="K114" s="104"/>
      <c r="L114" s="108"/>
      <c r="M114" s="108"/>
      <c r="N114" s="113">
        <v>0</v>
      </c>
      <c r="O114" s="103"/>
      <c r="P114" s="109"/>
      <c r="Q114" s="110"/>
      <c r="R114" s="106"/>
      <c r="S114" s="104"/>
      <c r="T114" s="108"/>
      <c r="U114" s="108"/>
      <c r="V114" s="108"/>
      <c r="W114" s="108">
        <v>0</v>
      </c>
      <c r="X114" s="111"/>
      <c r="Y114" s="112"/>
      <c r="Z114" s="106"/>
      <c r="AA114" s="113"/>
      <c r="AB114" s="114"/>
      <c r="AC114" s="115"/>
      <c r="AD114" s="113"/>
      <c r="AE114" s="116"/>
      <c r="AF114" s="108"/>
      <c r="AG114" s="113">
        <v>0</v>
      </c>
      <c r="AH114" s="116">
        <v>0</v>
      </c>
      <c r="AI114" s="117"/>
    </row>
    <row r="115" spans="1:35" x14ac:dyDescent="0.25">
      <c r="A115" s="75">
        <v>101</v>
      </c>
      <c r="B115" s="103"/>
      <c r="C115" s="104"/>
      <c r="D115" s="105"/>
      <c r="E115" s="104"/>
      <c r="F115" s="105"/>
      <c r="G115" s="105"/>
      <c r="H115" s="106"/>
      <c r="I115" s="106"/>
      <c r="J115" s="107"/>
      <c r="K115" s="104"/>
      <c r="L115" s="108"/>
      <c r="M115" s="108"/>
      <c r="N115" s="113">
        <v>0</v>
      </c>
      <c r="O115" s="103"/>
      <c r="P115" s="109"/>
      <c r="Q115" s="110"/>
      <c r="R115" s="106"/>
      <c r="S115" s="104"/>
      <c r="T115" s="108"/>
      <c r="U115" s="108"/>
      <c r="V115" s="108"/>
      <c r="W115" s="108">
        <v>0</v>
      </c>
      <c r="X115" s="111"/>
      <c r="Y115" s="112"/>
      <c r="Z115" s="106"/>
      <c r="AA115" s="113"/>
      <c r="AB115" s="114"/>
      <c r="AC115" s="115"/>
      <c r="AD115" s="113"/>
      <c r="AE115" s="116"/>
      <c r="AF115" s="108"/>
      <c r="AG115" s="113">
        <v>0</v>
      </c>
      <c r="AH115" s="116">
        <v>0</v>
      </c>
      <c r="AI115" s="117"/>
    </row>
    <row r="116" spans="1:35" x14ac:dyDescent="0.25">
      <c r="A116" s="75">
        <v>102</v>
      </c>
      <c r="B116" s="103"/>
      <c r="C116" s="104"/>
      <c r="D116" s="105"/>
      <c r="E116" s="104"/>
      <c r="F116" s="105"/>
      <c r="G116" s="105"/>
      <c r="H116" s="106"/>
      <c r="I116" s="106"/>
      <c r="J116" s="107"/>
      <c r="K116" s="104"/>
      <c r="L116" s="108"/>
      <c r="M116" s="108"/>
      <c r="N116" s="113">
        <v>0</v>
      </c>
      <c r="O116" s="103"/>
      <c r="P116" s="109"/>
      <c r="Q116" s="110"/>
      <c r="R116" s="106"/>
      <c r="S116" s="104"/>
      <c r="T116" s="108"/>
      <c r="U116" s="108"/>
      <c r="V116" s="108"/>
      <c r="W116" s="108">
        <v>0</v>
      </c>
      <c r="X116" s="111"/>
      <c r="Y116" s="112"/>
      <c r="Z116" s="106"/>
      <c r="AA116" s="113"/>
      <c r="AB116" s="114"/>
      <c r="AC116" s="115"/>
      <c r="AD116" s="113"/>
      <c r="AE116" s="116"/>
      <c r="AF116" s="108"/>
      <c r="AG116" s="113">
        <v>0</v>
      </c>
      <c r="AH116" s="116">
        <v>0</v>
      </c>
      <c r="AI116" s="117"/>
    </row>
    <row r="117" spans="1:35" x14ac:dyDescent="0.25">
      <c r="A117" s="75">
        <v>103</v>
      </c>
      <c r="B117" s="103"/>
      <c r="C117" s="104"/>
      <c r="D117" s="105"/>
      <c r="E117" s="104"/>
      <c r="F117" s="105"/>
      <c r="G117" s="105"/>
      <c r="H117" s="106"/>
      <c r="I117" s="106"/>
      <c r="J117" s="107"/>
      <c r="K117" s="104"/>
      <c r="L117" s="108"/>
      <c r="M117" s="108"/>
      <c r="N117" s="113">
        <v>0</v>
      </c>
      <c r="O117" s="103"/>
      <c r="P117" s="109"/>
      <c r="Q117" s="110"/>
      <c r="R117" s="106"/>
      <c r="S117" s="104"/>
      <c r="T117" s="108"/>
      <c r="U117" s="108"/>
      <c r="V117" s="108"/>
      <c r="W117" s="108">
        <v>0</v>
      </c>
      <c r="X117" s="111"/>
      <c r="Y117" s="112"/>
      <c r="Z117" s="106"/>
      <c r="AA117" s="113"/>
      <c r="AB117" s="114"/>
      <c r="AC117" s="115"/>
      <c r="AD117" s="113"/>
      <c r="AE117" s="116"/>
      <c r="AF117" s="108"/>
      <c r="AG117" s="113">
        <v>0</v>
      </c>
      <c r="AH117" s="116">
        <v>0</v>
      </c>
      <c r="AI117" s="117"/>
    </row>
    <row r="118" spans="1:35" x14ac:dyDescent="0.25">
      <c r="A118" s="75">
        <v>104</v>
      </c>
      <c r="B118" s="103"/>
      <c r="C118" s="104"/>
      <c r="D118" s="105"/>
      <c r="E118" s="104"/>
      <c r="F118" s="105"/>
      <c r="G118" s="105"/>
      <c r="H118" s="106"/>
      <c r="I118" s="106"/>
      <c r="J118" s="107"/>
      <c r="K118" s="104"/>
      <c r="L118" s="108"/>
      <c r="M118" s="108"/>
      <c r="N118" s="113">
        <v>0</v>
      </c>
      <c r="O118" s="103"/>
      <c r="P118" s="109"/>
      <c r="Q118" s="110"/>
      <c r="R118" s="106"/>
      <c r="S118" s="104"/>
      <c r="T118" s="108"/>
      <c r="U118" s="108"/>
      <c r="V118" s="108"/>
      <c r="W118" s="108">
        <v>0</v>
      </c>
      <c r="X118" s="111"/>
      <c r="Y118" s="112"/>
      <c r="Z118" s="106"/>
      <c r="AA118" s="113"/>
      <c r="AB118" s="114"/>
      <c r="AC118" s="115"/>
      <c r="AD118" s="113"/>
      <c r="AE118" s="116"/>
      <c r="AF118" s="108"/>
      <c r="AG118" s="113">
        <v>0</v>
      </c>
      <c r="AH118" s="116">
        <v>0</v>
      </c>
      <c r="AI118" s="117"/>
    </row>
    <row r="119" spans="1:35" x14ac:dyDescent="0.25">
      <c r="A119" s="75">
        <v>105</v>
      </c>
      <c r="B119" s="103"/>
      <c r="C119" s="104"/>
      <c r="D119" s="105"/>
      <c r="E119" s="104"/>
      <c r="F119" s="105"/>
      <c r="G119" s="105"/>
      <c r="H119" s="106"/>
      <c r="I119" s="106"/>
      <c r="J119" s="107"/>
      <c r="K119" s="104"/>
      <c r="L119" s="108"/>
      <c r="M119" s="108"/>
      <c r="N119" s="113">
        <v>0</v>
      </c>
      <c r="O119" s="103"/>
      <c r="P119" s="109"/>
      <c r="Q119" s="110"/>
      <c r="R119" s="106"/>
      <c r="S119" s="104"/>
      <c r="T119" s="108"/>
      <c r="U119" s="108"/>
      <c r="V119" s="108"/>
      <c r="W119" s="108">
        <v>0</v>
      </c>
      <c r="X119" s="111"/>
      <c r="Y119" s="112"/>
      <c r="Z119" s="106"/>
      <c r="AA119" s="113"/>
      <c r="AB119" s="114"/>
      <c r="AC119" s="115"/>
      <c r="AD119" s="113"/>
      <c r="AE119" s="116"/>
      <c r="AF119" s="108"/>
      <c r="AG119" s="113">
        <v>0</v>
      </c>
      <c r="AH119" s="116">
        <v>0</v>
      </c>
      <c r="AI119" s="117"/>
    </row>
    <row r="120" spans="1:35" x14ac:dyDescent="0.25">
      <c r="A120" s="75">
        <v>106</v>
      </c>
      <c r="B120" s="103"/>
      <c r="C120" s="104"/>
      <c r="D120" s="105"/>
      <c r="E120" s="104"/>
      <c r="F120" s="105"/>
      <c r="G120" s="105"/>
      <c r="H120" s="106"/>
      <c r="I120" s="106"/>
      <c r="J120" s="107"/>
      <c r="K120" s="104"/>
      <c r="L120" s="108"/>
      <c r="M120" s="108"/>
      <c r="N120" s="113">
        <v>0</v>
      </c>
      <c r="O120" s="103"/>
      <c r="P120" s="109"/>
      <c r="Q120" s="110"/>
      <c r="R120" s="106"/>
      <c r="S120" s="104"/>
      <c r="T120" s="108"/>
      <c r="U120" s="108"/>
      <c r="V120" s="108"/>
      <c r="W120" s="108">
        <v>0</v>
      </c>
      <c r="X120" s="111"/>
      <c r="Y120" s="112"/>
      <c r="Z120" s="106"/>
      <c r="AA120" s="113"/>
      <c r="AB120" s="114"/>
      <c r="AC120" s="115"/>
      <c r="AD120" s="113"/>
      <c r="AE120" s="116"/>
      <c r="AF120" s="108"/>
      <c r="AG120" s="113">
        <v>0</v>
      </c>
      <c r="AH120" s="116">
        <v>0</v>
      </c>
      <c r="AI120" s="117"/>
    </row>
    <row r="121" spans="1:35" x14ac:dyDescent="0.25">
      <c r="A121" s="75">
        <v>107</v>
      </c>
      <c r="B121" s="103"/>
      <c r="C121" s="104"/>
      <c r="D121" s="105"/>
      <c r="E121" s="104"/>
      <c r="F121" s="105"/>
      <c r="G121" s="105"/>
      <c r="H121" s="106"/>
      <c r="I121" s="106"/>
      <c r="J121" s="107"/>
      <c r="K121" s="104"/>
      <c r="L121" s="108"/>
      <c r="M121" s="108"/>
      <c r="N121" s="113">
        <v>0</v>
      </c>
      <c r="O121" s="103"/>
      <c r="P121" s="109"/>
      <c r="Q121" s="110"/>
      <c r="R121" s="106"/>
      <c r="S121" s="104"/>
      <c r="T121" s="108"/>
      <c r="U121" s="108"/>
      <c r="V121" s="108"/>
      <c r="W121" s="108">
        <v>0</v>
      </c>
      <c r="X121" s="111"/>
      <c r="Y121" s="112"/>
      <c r="Z121" s="106"/>
      <c r="AA121" s="113"/>
      <c r="AB121" s="114"/>
      <c r="AC121" s="115"/>
      <c r="AD121" s="113"/>
      <c r="AE121" s="116"/>
      <c r="AF121" s="108"/>
      <c r="AG121" s="113">
        <v>0</v>
      </c>
      <c r="AH121" s="116">
        <v>0</v>
      </c>
      <c r="AI121" s="117"/>
    </row>
    <row r="122" spans="1:35" x14ac:dyDescent="0.25">
      <c r="A122" s="75">
        <v>108</v>
      </c>
      <c r="B122" s="103"/>
      <c r="C122" s="104"/>
      <c r="D122" s="105"/>
      <c r="E122" s="104"/>
      <c r="F122" s="105"/>
      <c r="G122" s="105"/>
      <c r="H122" s="106"/>
      <c r="I122" s="106"/>
      <c r="J122" s="107"/>
      <c r="K122" s="104"/>
      <c r="L122" s="108"/>
      <c r="M122" s="108"/>
      <c r="N122" s="113">
        <v>0</v>
      </c>
      <c r="O122" s="103"/>
      <c r="P122" s="109"/>
      <c r="Q122" s="110"/>
      <c r="R122" s="106"/>
      <c r="S122" s="104"/>
      <c r="T122" s="108"/>
      <c r="U122" s="108"/>
      <c r="V122" s="108"/>
      <c r="W122" s="108">
        <v>0</v>
      </c>
      <c r="X122" s="111"/>
      <c r="Y122" s="112"/>
      <c r="Z122" s="106"/>
      <c r="AA122" s="113"/>
      <c r="AB122" s="114"/>
      <c r="AC122" s="115"/>
      <c r="AD122" s="113"/>
      <c r="AE122" s="116"/>
      <c r="AF122" s="108"/>
      <c r="AG122" s="113">
        <v>0</v>
      </c>
      <c r="AH122" s="116">
        <v>0</v>
      </c>
      <c r="AI122" s="117"/>
    </row>
    <row r="123" spans="1:35" x14ac:dyDescent="0.25">
      <c r="A123" s="75">
        <v>109</v>
      </c>
      <c r="B123" s="103"/>
      <c r="C123" s="104"/>
      <c r="D123" s="105"/>
      <c r="E123" s="104"/>
      <c r="F123" s="105"/>
      <c r="G123" s="105"/>
      <c r="H123" s="106"/>
      <c r="I123" s="106"/>
      <c r="J123" s="107"/>
      <c r="K123" s="104"/>
      <c r="L123" s="108"/>
      <c r="M123" s="108"/>
      <c r="N123" s="113">
        <v>0</v>
      </c>
      <c r="O123" s="103"/>
      <c r="P123" s="109"/>
      <c r="Q123" s="110"/>
      <c r="R123" s="106"/>
      <c r="S123" s="104"/>
      <c r="T123" s="108"/>
      <c r="U123" s="108"/>
      <c r="V123" s="108"/>
      <c r="W123" s="108">
        <v>0</v>
      </c>
      <c r="X123" s="111"/>
      <c r="Y123" s="112"/>
      <c r="Z123" s="106"/>
      <c r="AA123" s="113"/>
      <c r="AB123" s="114"/>
      <c r="AC123" s="115"/>
      <c r="AD123" s="113"/>
      <c r="AE123" s="116"/>
      <c r="AF123" s="108"/>
      <c r="AG123" s="113">
        <v>0</v>
      </c>
      <c r="AH123" s="116">
        <v>0</v>
      </c>
      <c r="AI123" s="117"/>
    </row>
    <row r="124" spans="1:35" x14ac:dyDescent="0.25">
      <c r="A124" s="75">
        <v>110</v>
      </c>
      <c r="B124" s="103"/>
      <c r="C124" s="104"/>
      <c r="D124" s="105"/>
      <c r="E124" s="104"/>
      <c r="F124" s="105"/>
      <c r="G124" s="105"/>
      <c r="H124" s="106"/>
      <c r="I124" s="106"/>
      <c r="J124" s="107"/>
      <c r="K124" s="104"/>
      <c r="L124" s="108"/>
      <c r="M124" s="108"/>
      <c r="N124" s="113">
        <v>0</v>
      </c>
      <c r="O124" s="103"/>
      <c r="P124" s="109"/>
      <c r="Q124" s="110"/>
      <c r="R124" s="106"/>
      <c r="S124" s="104"/>
      <c r="T124" s="108"/>
      <c r="U124" s="108"/>
      <c r="V124" s="108"/>
      <c r="W124" s="108">
        <v>0</v>
      </c>
      <c r="X124" s="111"/>
      <c r="Y124" s="112"/>
      <c r="Z124" s="106"/>
      <c r="AA124" s="113"/>
      <c r="AB124" s="114"/>
      <c r="AC124" s="115"/>
      <c r="AD124" s="113"/>
      <c r="AE124" s="116"/>
      <c r="AF124" s="108"/>
      <c r="AG124" s="113">
        <v>0</v>
      </c>
      <c r="AH124" s="116">
        <v>0</v>
      </c>
      <c r="AI124" s="117"/>
    </row>
    <row r="125" spans="1:35" x14ac:dyDescent="0.25">
      <c r="A125" s="75">
        <v>111</v>
      </c>
      <c r="B125" s="103"/>
      <c r="C125" s="104"/>
      <c r="D125" s="105"/>
      <c r="E125" s="104"/>
      <c r="F125" s="105"/>
      <c r="G125" s="105"/>
      <c r="H125" s="106"/>
      <c r="I125" s="106"/>
      <c r="J125" s="107"/>
      <c r="K125" s="104"/>
      <c r="L125" s="108"/>
      <c r="M125" s="108"/>
      <c r="N125" s="113">
        <v>0</v>
      </c>
      <c r="O125" s="103"/>
      <c r="P125" s="109"/>
      <c r="Q125" s="110"/>
      <c r="R125" s="106"/>
      <c r="S125" s="104"/>
      <c r="T125" s="108"/>
      <c r="U125" s="108"/>
      <c r="V125" s="108"/>
      <c r="W125" s="108">
        <v>0</v>
      </c>
      <c r="X125" s="111"/>
      <c r="Y125" s="112"/>
      <c r="Z125" s="106"/>
      <c r="AA125" s="113"/>
      <c r="AB125" s="114"/>
      <c r="AC125" s="115"/>
      <c r="AD125" s="113"/>
      <c r="AE125" s="116"/>
      <c r="AF125" s="108"/>
      <c r="AG125" s="113">
        <v>0</v>
      </c>
      <c r="AH125" s="116">
        <v>0</v>
      </c>
      <c r="AI125" s="117"/>
    </row>
    <row r="126" spans="1:35" x14ac:dyDescent="0.25">
      <c r="A126" s="75">
        <v>112</v>
      </c>
      <c r="B126" s="103"/>
      <c r="C126" s="104"/>
      <c r="D126" s="105"/>
      <c r="E126" s="104"/>
      <c r="F126" s="105"/>
      <c r="G126" s="105"/>
      <c r="H126" s="106"/>
      <c r="I126" s="106"/>
      <c r="J126" s="107"/>
      <c r="K126" s="104"/>
      <c r="L126" s="108"/>
      <c r="M126" s="108"/>
      <c r="N126" s="113">
        <v>0</v>
      </c>
      <c r="O126" s="103"/>
      <c r="P126" s="109"/>
      <c r="Q126" s="110"/>
      <c r="R126" s="106"/>
      <c r="S126" s="104"/>
      <c r="T126" s="108"/>
      <c r="U126" s="108"/>
      <c r="V126" s="108"/>
      <c r="W126" s="108">
        <v>0</v>
      </c>
      <c r="X126" s="111"/>
      <c r="Y126" s="112"/>
      <c r="Z126" s="106"/>
      <c r="AA126" s="113"/>
      <c r="AB126" s="114"/>
      <c r="AC126" s="115"/>
      <c r="AD126" s="113"/>
      <c r="AE126" s="116"/>
      <c r="AF126" s="108"/>
      <c r="AG126" s="113">
        <v>0</v>
      </c>
      <c r="AH126" s="116">
        <v>0</v>
      </c>
      <c r="AI126" s="117"/>
    </row>
    <row r="127" spans="1:35" x14ac:dyDescent="0.25">
      <c r="A127" s="75">
        <v>113</v>
      </c>
      <c r="B127" s="103"/>
      <c r="C127" s="104"/>
      <c r="D127" s="105"/>
      <c r="E127" s="104"/>
      <c r="F127" s="105"/>
      <c r="G127" s="105"/>
      <c r="H127" s="106"/>
      <c r="I127" s="106"/>
      <c r="J127" s="107"/>
      <c r="K127" s="104"/>
      <c r="L127" s="108"/>
      <c r="M127" s="108"/>
      <c r="N127" s="113">
        <v>0</v>
      </c>
      <c r="O127" s="103"/>
      <c r="P127" s="109"/>
      <c r="Q127" s="110"/>
      <c r="R127" s="106"/>
      <c r="S127" s="104"/>
      <c r="T127" s="108"/>
      <c r="U127" s="108"/>
      <c r="V127" s="108"/>
      <c r="W127" s="108">
        <v>0</v>
      </c>
      <c r="X127" s="111"/>
      <c r="Y127" s="112"/>
      <c r="Z127" s="106"/>
      <c r="AA127" s="113"/>
      <c r="AB127" s="114"/>
      <c r="AC127" s="115"/>
      <c r="AD127" s="113"/>
      <c r="AE127" s="116"/>
      <c r="AF127" s="108"/>
      <c r="AG127" s="113">
        <v>0</v>
      </c>
      <c r="AH127" s="116">
        <v>0</v>
      </c>
      <c r="AI127" s="117"/>
    </row>
    <row r="128" spans="1:35" x14ac:dyDescent="0.25">
      <c r="A128" s="75">
        <v>114</v>
      </c>
      <c r="B128" s="103"/>
      <c r="C128" s="104"/>
      <c r="D128" s="105"/>
      <c r="E128" s="104"/>
      <c r="F128" s="105"/>
      <c r="G128" s="105"/>
      <c r="H128" s="106"/>
      <c r="I128" s="106"/>
      <c r="J128" s="107"/>
      <c r="K128" s="104"/>
      <c r="L128" s="108"/>
      <c r="M128" s="108"/>
      <c r="N128" s="113">
        <v>0</v>
      </c>
      <c r="O128" s="103"/>
      <c r="P128" s="109"/>
      <c r="Q128" s="110"/>
      <c r="R128" s="106"/>
      <c r="S128" s="104"/>
      <c r="T128" s="108"/>
      <c r="U128" s="108"/>
      <c r="V128" s="108"/>
      <c r="W128" s="108">
        <v>0</v>
      </c>
      <c r="X128" s="111"/>
      <c r="Y128" s="112"/>
      <c r="Z128" s="106"/>
      <c r="AA128" s="113"/>
      <c r="AB128" s="114"/>
      <c r="AC128" s="115"/>
      <c r="AD128" s="113"/>
      <c r="AE128" s="116"/>
      <c r="AF128" s="108"/>
      <c r="AG128" s="113">
        <v>0</v>
      </c>
      <c r="AH128" s="116">
        <v>0</v>
      </c>
      <c r="AI128" s="117"/>
    </row>
    <row r="129" spans="1:35" x14ac:dyDescent="0.25">
      <c r="A129" s="75">
        <v>115</v>
      </c>
      <c r="B129" s="103"/>
      <c r="C129" s="104"/>
      <c r="D129" s="105"/>
      <c r="E129" s="104"/>
      <c r="F129" s="105"/>
      <c r="G129" s="105"/>
      <c r="H129" s="106"/>
      <c r="I129" s="106"/>
      <c r="J129" s="107"/>
      <c r="K129" s="104"/>
      <c r="L129" s="108"/>
      <c r="M129" s="108"/>
      <c r="N129" s="113">
        <v>0</v>
      </c>
      <c r="O129" s="103"/>
      <c r="P129" s="109"/>
      <c r="Q129" s="110"/>
      <c r="R129" s="106"/>
      <c r="S129" s="104"/>
      <c r="T129" s="108"/>
      <c r="U129" s="108"/>
      <c r="V129" s="108"/>
      <c r="W129" s="108">
        <v>0</v>
      </c>
      <c r="X129" s="111"/>
      <c r="Y129" s="112"/>
      <c r="Z129" s="106"/>
      <c r="AA129" s="113"/>
      <c r="AB129" s="114"/>
      <c r="AC129" s="115"/>
      <c r="AD129" s="113"/>
      <c r="AE129" s="116"/>
      <c r="AF129" s="108"/>
      <c r="AG129" s="113">
        <v>0</v>
      </c>
      <c r="AH129" s="116">
        <v>0</v>
      </c>
      <c r="AI129" s="117"/>
    </row>
    <row r="130" spans="1:35" x14ac:dyDescent="0.25">
      <c r="A130" s="75">
        <v>116</v>
      </c>
      <c r="B130" s="103"/>
      <c r="C130" s="104"/>
      <c r="D130" s="105"/>
      <c r="E130" s="104"/>
      <c r="F130" s="105"/>
      <c r="G130" s="105"/>
      <c r="H130" s="106"/>
      <c r="I130" s="106"/>
      <c r="J130" s="107"/>
      <c r="K130" s="104"/>
      <c r="L130" s="108"/>
      <c r="M130" s="108"/>
      <c r="N130" s="113">
        <v>0</v>
      </c>
      <c r="O130" s="103"/>
      <c r="P130" s="109"/>
      <c r="Q130" s="110"/>
      <c r="R130" s="106"/>
      <c r="S130" s="104"/>
      <c r="T130" s="108"/>
      <c r="U130" s="108"/>
      <c r="V130" s="108"/>
      <c r="W130" s="108">
        <v>0</v>
      </c>
      <c r="X130" s="111"/>
      <c r="Y130" s="112"/>
      <c r="Z130" s="106"/>
      <c r="AA130" s="113"/>
      <c r="AB130" s="114"/>
      <c r="AC130" s="115"/>
      <c r="AD130" s="113"/>
      <c r="AE130" s="116"/>
      <c r="AF130" s="108"/>
      <c r="AG130" s="113">
        <v>0</v>
      </c>
      <c r="AH130" s="116">
        <v>0</v>
      </c>
      <c r="AI130" s="117"/>
    </row>
    <row r="131" spans="1:35" x14ac:dyDescent="0.25">
      <c r="A131" s="75">
        <v>117</v>
      </c>
      <c r="B131" s="103"/>
      <c r="C131" s="104"/>
      <c r="D131" s="105"/>
      <c r="E131" s="104"/>
      <c r="F131" s="105"/>
      <c r="G131" s="105"/>
      <c r="H131" s="106"/>
      <c r="I131" s="106"/>
      <c r="J131" s="107"/>
      <c r="K131" s="104"/>
      <c r="L131" s="108"/>
      <c r="M131" s="108"/>
      <c r="N131" s="113">
        <v>0</v>
      </c>
      <c r="O131" s="103"/>
      <c r="P131" s="109"/>
      <c r="Q131" s="110"/>
      <c r="R131" s="106"/>
      <c r="S131" s="104"/>
      <c r="T131" s="108"/>
      <c r="U131" s="108"/>
      <c r="V131" s="108"/>
      <c r="W131" s="108">
        <v>0</v>
      </c>
      <c r="X131" s="111"/>
      <c r="Y131" s="112"/>
      <c r="Z131" s="106"/>
      <c r="AA131" s="113"/>
      <c r="AB131" s="114"/>
      <c r="AC131" s="115"/>
      <c r="AD131" s="113"/>
      <c r="AE131" s="116"/>
      <c r="AF131" s="108"/>
      <c r="AG131" s="113">
        <v>0</v>
      </c>
      <c r="AH131" s="116">
        <v>0</v>
      </c>
      <c r="AI131" s="117"/>
    </row>
    <row r="132" spans="1:35" x14ac:dyDescent="0.25">
      <c r="A132" s="75">
        <v>118</v>
      </c>
      <c r="B132" s="103"/>
      <c r="C132" s="104"/>
      <c r="D132" s="105"/>
      <c r="E132" s="104"/>
      <c r="F132" s="105"/>
      <c r="G132" s="105"/>
      <c r="H132" s="106"/>
      <c r="I132" s="106"/>
      <c r="J132" s="107"/>
      <c r="K132" s="104"/>
      <c r="L132" s="108"/>
      <c r="M132" s="108"/>
      <c r="N132" s="113">
        <v>0</v>
      </c>
      <c r="O132" s="103"/>
      <c r="P132" s="109"/>
      <c r="Q132" s="110"/>
      <c r="R132" s="106"/>
      <c r="S132" s="104"/>
      <c r="T132" s="108"/>
      <c r="U132" s="108"/>
      <c r="V132" s="108"/>
      <c r="W132" s="108">
        <v>0</v>
      </c>
      <c r="X132" s="111"/>
      <c r="Y132" s="112"/>
      <c r="Z132" s="106"/>
      <c r="AA132" s="113"/>
      <c r="AB132" s="114"/>
      <c r="AC132" s="115"/>
      <c r="AD132" s="113"/>
      <c r="AE132" s="116"/>
      <c r="AF132" s="108"/>
      <c r="AG132" s="113">
        <v>0</v>
      </c>
      <c r="AH132" s="116">
        <v>0</v>
      </c>
      <c r="AI132" s="117"/>
    </row>
    <row r="133" spans="1:35" x14ac:dyDescent="0.25">
      <c r="A133" s="75">
        <v>119</v>
      </c>
      <c r="B133" s="103"/>
      <c r="C133" s="104"/>
      <c r="D133" s="105"/>
      <c r="E133" s="104"/>
      <c r="F133" s="105"/>
      <c r="G133" s="105"/>
      <c r="H133" s="106"/>
      <c r="I133" s="106"/>
      <c r="J133" s="107"/>
      <c r="K133" s="104"/>
      <c r="L133" s="108"/>
      <c r="M133" s="108"/>
      <c r="N133" s="113">
        <v>0</v>
      </c>
      <c r="O133" s="103"/>
      <c r="P133" s="109"/>
      <c r="Q133" s="110"/>
      <c r="R133" s="106"/>
      <c r="S133" s="104"/>
      <c r="T133" s="108"/>
      <c r="U133" s="108"/>
      <c r="V133" s="108"/>
      <c r="W133" s="108">
        <v>0</v>
      </c>
      <c r="X133" s="111"/>
      <c r="Y133" s="112"/>
      <c r="Z133" s="106"/>
      <c r="AA133" s="113"/>
      <c r="AB133" s="114"/>
      <c r="AC133" s="115"/>
      <c r="AD133" s="113"/>
      <c r="AE133" s="116"/>
      <c r="AF133" s="108"/>
      <c r="AG133" s="113">
        <v>0</v>
      </c>
      <c r="AH133" s="116">
        <v>0</v>
      </c>
      <c r="AI133" s="117"/>
    </row>
    <row r="134" spans="1:35" x14ac:dyDescent="0.25">
      <c r="A134" s="75">
        <v>120</v>
      </c>
      <c r="B134" s="103"/>
      <c r="C134" s="104"/>
      <c r="D134" s="105"/>
      <c r="E134" s="104"/>
      <c r="F134" s="105"/>
      <c r="G134" s="105"/>
      <c r="H134" s="106"/>
      <c r="I134" s="106"/>
      <c r="J134" s="107"/>
      <c r="K134" s="104"/>
      <c r="L134" s="108"/>
      <c r="M134" s="108"/>
      <c r="N134" s="113">
        <v>0</v>
      </c>
      <c r="O134" s="103"/>
      <c r="P134" s="109"/>
      <c r="Q134" s="110"/>
      <c r="R134" s="106"/>
      <c r="S134" s="104"/>
      <c r="T134" s="108"/>
      <c r="U134" s="108"/>
      <c r="V134" s="108"/>
      <c r="W134" s="108">
        <v>0</v>
      </c>
      <c r="X134" s="111"/>
      <c r="Y134" s="112"/>
      <c r="Z134" s="106"/>
      <c r="AA134" s="113"/>
      <c r="AB134" s="114"/>
      <c r="AC134" s="115"/>
      <c r="AD134" s="113"/>
      <c r="AE134" s="116"/>
      <c r="AF134" s="108"/>
      <c r="AG134" s="113">
        <v>0</v>
      </c>
      <c r="AH134" s="116">
        <v>0</v>
      </c>
      <c r="AI134" s="117"/>
    </row>
    <row r="135" spans="1:35" x14ac:dyDescent="0.25">
      <c r="A135" s="75">
        <v>121</v>
      </c>
      <c r="B135" s="103"/>
      <c r="C135" s="104"/>
      <c r="D135" s="105"/>
      <c r="E135" s="104"/>
      <c r="F135" s="105"/>
      <c r="G135" s="105"/>
      <c r="H135" s="106"/>
      <c r="I135" s="106"/>
      <c r="J135" s="107"/>
      <c r="K135" s="104"/>
      <c r="L135" s="108"/>
      <c r="M135" s="108"/>
      <c r="N135" s="113">
        <v>0</v>
      </c>
      <c r="O135" s="103"/>
      <c r="P135" s="109"/>
      <c r="Q135" s="110"/>
      <c r="R135" s="106"/>
      <c r="S135" s="104"/>
      <c r="T135" s="108"/>
      <c r="U135" s="108"/>
      <c r="V135" s="108"/>
      <c r="W135" s="108">
        <v>0</v>
      </c>
      <c r="X135" s="111"/>
      <c r="Y135" s="112"/>
      <c r="Z135" s="106"/>
      <c r="AA135" s="113"/>
      <c r="AB135" s="114"/>
      <c r="AC135" s="115"/>
      <c r="AD135" s="113"/>
      <c r="AE135" s="116"/>
      <c r="AF135" s="108"/>
      <c r="AG135" s="113">
        <v>0</v>
      </c>
      <c r="AH135" s="116">
        <v>0</v>
      </c>
      <c r="AI135" s="117"/>
    </row>
    <row r="136" spans="1:35" x14ac:dyDescent="0.25">
      <c r="A136" s="75">
        <v>122</v>
      </c>
      <c r="B136" s="103"/>
      <c r="C136" s="104"/>
      <c r="D136" s="105"/>
      <c r="E136" s="104"/>
      <c r="F136" s="105"/>
      <c r="G136" s="105"/>
      <c r="H136" s="106"/>
      <c r="I136" s="106"/>
      <c r="J136" s="107"/>
      <c r="K136" s="104"/>
      <c r="L136" s="108"/>
      <c r="M136" s="108"/>
      <c r="N136" s="113">
        <v>0</v>
      </c>
      <c r="O136" s="103"/>
      <c r="P136" s="109"/>
      <c r="Q136" s="110"/>
      <c r="R136" s="106"/>
      <c r="S136" s="104"/>
      <c r="T136" s="108"/>
      <c r="U136" s="108"/>
      <c r="V136" s="108"/>
      <c r="W136" s="108">
        <v>0</v>
      </c>
      <c r="X136" s="111"/>
      <c r="Y136" s="112"/>
      <c r="Z136" s="106"/>
      <c r="AA136" s="113"/>
      <c r="AB136" s="114"/>
      <c r="AC136" s="115"/>
      <c r="AD136" s="113"/>
      <c r="AE136" s="116"/>
      <c r="AF136" s="108"/>
      <c r="AG136" s="113">
        <v>0</v>
      </c>
      <c r="AH136" s="116">
        <v>0</v>
      </c>
      <c r="AI136" s="117"/>
    </row>
    <row r="137" spans="1:35" x14ac:dyDescent="0.25">
      <c r="A137" s="75">
        <v>123</v>
      </c>
      <c r="B137" s="103"/>
      <c r="C137" s="104"/>
      <c r="D137" s="105"/>
      <c r="E137" s="104"/>
      <c r="F137" s="105"/>
      <c r="G137" s="105"/>
      <c r="H137" s="106"/>
      <c r="I137" s="106"/>
      <c r="J137" s="107"/>
      <c r="K137" s="104"/>
      <c r="L137" s="108"/>
      <c r="M137" s="108"/>
      <c r="N137" s="113">
        <v>0</v>
      </c>
      <c r="O137" s="103"/>
      <c r="P137" s="109"/>
      <c r="Q137" s="110"/>
      <c r="R137" s="106"/>
      <c r="S137" s="104"/>
      <c r="T137" s="108"/>
      <c r="U137" s="108"/>
      <c r="V137" s="108"/>
      <c r="W137" s="108">
        <v>0</v>
      </c>
      <c r="X137" s="111"/>
      <c r="Y137" s="112"/>
      <c r="Z137" s="106"/>
      <c r="AA137" s="113"/>
      <c r="AB137" s="114"/>
      <c r="AC137" s="115"/>
      <c r="AD137" s="113"/>
      <c r="AE137" s="116"/>
      <c r="AF137" s="108"/>
      <c r="AG137" s="113">
        <v>0</v>
      </c>
      <c r="AH137" s="116">
        <v>0</v>
      </c>
      <c r="AI137" s="117"/>
    </row>
    <row r="138" spans="1:35" x14ac:dyDescent="0.25">
      <c r="A138" s="75">
        <v>124</v>
      </c>
      <c r="B138" s="103"/>
      <c r="C138" s="104"/>
      <c r="D138" s="105"/>
      <c r="E138" s="104"/>
      <c r="F138" s="105"/>
      <c r="G138" s="105"/>
      <c r="H138" s="106"/>
      <c r="I138" s="106"/>
      <c r="J138" s="107"/>
      <c r="K138" s="104"/>
      <c r="L138" s="108"/>
      <c r="M138" s="108"/>
      <c r="N138" s="113">
        <v>0</v>
      </c>
      <c r="O138" s="103"/>
      <c r="P138" s="109"/>
      <c r="Q138" s="110"/>
      <c r="R138" s="106"/>
      <c r="S138" s="104"/>
      <c r="T138" s="108"/>
      <c r="U138" s="108"/>
      <c r="V138" s="108"/>
      <c r="W138" s="108">
        <v>0</v>
      </c>
      <c r="X138" s="111"/>
      <c r="Y138" s="112"/>
      <c r="Z138" s="106"/>
      <c r="AA138" s="113"/>
      <c r="AB138" s="114"/>
      <c r="AC138" s="115"/>
      <c r="AD138" s="113"/>
      <c r="AE138" s="116"/>
      <c r="AF138" s="108"/>
      <c r="AG138" s="113">
        <v>0</v>
      </c>
      <c r="AH138" s="116">
        <v>0</v>
      </c>
      <c r="AI138" s="117"/>
    </row>
    <row r="139" spans="1:35" x14ac:dyDescent="0.25">
      <c r="A139" s="75">
        <v>125</v>
      </c>
      <c r="B139" s="103"/>
      <c r="C139" s="104"/>
      <c r="D139" s="105"/>
      <c r="E139" s="104"/>
      <c r="F139" s="105"/>
      <c r="G139" s="105"/>
      <c r="H139" s="106"/>
      <c r="I139" s="106"/>
      <c r="J139" s="107"/>
      <c r="K139" s="104"/>
      <c r="L139" s="108"/>
      <c r="M139" s="108"/>
      <c r="N139" s="113">
        <v>0</v>
      </c>
      <c r="O139" s="103"/>
      <c r="P139" s="109"/>
      <c r="Q139" s="110"/>
      <c r="R139" s="106"/>
      <c r="S139" s="104"/>
      <c r="T139" s="108"/>
      <c r="U139" s="108"/>
      <c r="V139" s="108"/>
      <c r="W139" s="108">
        <v>0</v>
      </c>
      <c r="X139" s="111"/>
      <c r="Y139" s="112"/>
      <c r="Z139" s="106"/>
      <c r="AA139" s="113"/>
      <c r="AB139" s="114"/>
      <c r="AC139" s="115"/>
      <c r="AD139" s="113"/>
      <c r="AE139" s="116"/>
      <c r="AF139" s="108"/>
      <c r="AG139" s="113">
        <v>0</v>
      </c>
      <c r="AH139" s="116">
        <v>0</v>
      </c>
      <c r="AI139" s="117"/>
    </row>
    <row r="140" spans="1:35" x14ac:dyDescent="0.25">
      <c r="A140" s="75">
        <v>126</v>
      </c>
      <c r="B140" s="103"/>
      <c r="C140" s="104"/>
      <c r="D140" s="105"/>
      <c r="E140" s="104"/>
      <c r="F140" s="105"/>
      <c r="G140" s="105"/>
      <c r="H140" s="106"/>
      <c r="I140" s="106"/>
      <c r="J140" s="107"/>
      <c r="K140" s="104"/>
      <c r="L140" s="108"/>
      <c r="M140" s="108"/>
      <c r="N140" s="113">
        <v>0</v>
      </c>
      <c r="O140" s="103"/>
      <c r="P140" s="109"/>
      <c r="Q140" s="110"/>
      <c r="R140" s="106"/>
      <c r="S140" s="104"/>
      <c r="T140" s="108"/>
      <c r="U140" s="108"/>
      <c r="V140" s="108"/>
      <c r="W140" s="108">
        <v>0</v>
      </c>
      <c r="X140" s="111"/>
      <c r="Y140" s="112"/>
      <c r="Z140" s="106"/>
      <c r="AA140" s="113"/>
      <c r="AB140" s="114"/>
      <c r="AC140" s="115"/>
      <c r="AD140" s="113"/>
      <c r="AE140" s="116"/>
      <c r="AF140" s="108"/>
      <c r="AG140" s="113">
        <v>0</v>
      </c>
      <c r="AH140" s="116">
        <v>0</v>
      </c>
      <c r="AI140" s="117"/>
    </row>
    <row r="141" spans="1:35" x14ac:dyDescent="0.25">
      <c r="A141" s="75">
        <v>127</v>
      </c>
      <c r="B141" s="103"/>
      <c r="C141" s="104"/>
      <c r="D141" s="105"/>
      <c r="E141" s="104"/>
      <c r="F141" s="105"/>
      <c r="G141" s="105"/>
      <c r="H141" s="106"/>
      <c r="I141" s="106"/>
      <c r="J141" s="107"/>
      <c r="K141" s="104"/>
      <c r="L141" s="108"/>
      <c r="M141" s="108"/>
      <c r="N141" s="113">
        <v>0</v>
      </c>
      <c r="O141" s="103"/>
      <c r="P141" s="109"/>
      <c r="Q141" s="110"/>
      <c r="R141" s="106"/>
      <c r="S141" s="104"/>
      <c r="T141" s="108"/>
      <c r="U141" s="108"/>
      <c r="V141" s="108"/>
      <c r="W141" s="108">
        <v>0</v>
      </c>
      <c r="X141" s="111"/>
      <c r="Y141" s="112"/>
      <c r="Z141" s="106"/>
      <c r="AA141" s="113"/>
      <c r="AB141" s="114"/>
      <c r="AC141" s="115"/>
      <c r="AD141" s="113"/>
      <c r="AE141" s="116"/>
      <c r="AF141" s="108"/>
      <c r="AG141" s="113">
        <v>0</v>
      </c>
      <c r="AH141" s="116">
        <v>0</v>
      </c>
      <c r="AI141" s="117"/>
    </row>
    <row r="142" spans="1:35" x14ac:dyDescent="0.25">
      <c r="A142" s="75">
        <v>128</v>
      </c>
      <c r="B142" s="103"/>
      <c r="C142" s="104"/>
      <c r="D142" s="105"/>
      <c r="E142" s="104"/>
      <c r="F142" s="105"/>
      <c r="G142" s="105"/>
      <c r="H142" s="106"/>
      <c r="I142" s="106"/>
      <c r="J142" s="107"/>
      <c r="K142" s="104"/>
      <c r="L142" s="108"/>
      <c r="M142" s="108"/>
      <c r="N142" s="113">
        <v>0</v>
      </c>
      <c r="O142" s="103"/>
      <c r="P142" s="109"/>
      <c r="Q142" s="110"/>
      <c r="R142" s="106"/>
      <c r="S142" s="104"/>
      <c r="T142" s="108"/>
      <c r="U142" s="108"/>
      <c r="V142" s="108"/>
      <c r="W142" s="108">
        <v>0</v>
      </c>
      <c r="X142" s="111"/>
      <c r="Y142" s="112"/>
      <c r="Z142" s="106"/>
      <c r="AA142" s="113"/>
      <c r="AB142" s="114"/>
      <c r="AC142" s="115"/>
      <c r="AD142" s="113"/>
      <c r="AE142" s="116"/>
      <c r="AF142" s="108"/>
      <c r="AG142" s="113">
        <v>0</v>
      </c>
      <c r="AH142" s="116">
        <v>0</v>
      </c>
      <c r="AI142" s="117"/>
    </row>
    <row r="143" spans="1:35" x14ac:dyDescent="0.25">
      <c r="A143" s="75">
        <v>129</v>
      </c>
      <c r="B143" s="103"/>
      <c r="C143" s="104"/>
      <c r="D143" s="105"/>
      <c r="E143" s="104"/>
      <c r="F143" s="105"/>
      <c r="G143" s="105"/>
      <c r="H143" s="106"/>
      <c r="I143" s="106"/>
      <c r="J143" s="107"/>
      <c r="K143" s="104"/>
      <c r="L143" s="108"/>
      <c r="M143" s="108"/>
      <c r="N143" s="113">
        <v>0</v>
      </c>
      <c r="O143" s="103"/>
      <c r="P143" s="109"/>
      <c r="Q143" s="110"/>
      <c r="R143" s="106"/>
      <c r="S143" s="104"/>
      <c r="T143" s="108"/>
      <c r="U143" s="108"/>
      <c r="V143" s="108"/>
      <c r="W143" s="108">
        <v>0</v>
      </c>
      <c r="X143" s="111"/>
      <c r="Y143" s="112"/>
      <c r="Z143" s="106"/>
      <c r="AA143" s="113"/>
      <c r="AB143" s="114"/>
      <c r="AC143" s="115"/>
      <c r="AD143" s="113"/>
      <c r="AE143" s="116"/>
      <c r="AF143" s="108"/>
      <c r="AG143" s="113">
        <v>0</v>
      </c>
      <c r="AH143" s="116">
        <v>0</v>
      </c>
      <c r="AI143" s="117"/>
    </row>
    <row r="144" spans="1:35" x14ac:dyDescent="0.25">
      <c r="A144" s="75">
        <v>130</v>
      </c>
      <c r="B144" s="103"/>
      <c r="C144" s="104"/>
      <c r="D144" s="105"/>
      <c r="E144" s="104"/>
      <c r="F144" s="105"/>
      <c r="G144" s="105"/>
      <c r="H144" s="106"/>
      <c r="I144" s="106"/>
      <c r="J144" s="107"/>
      <c r="K144" s="104"/>
      <c r="L144" s="108"/>
      <c r="M144" s="108"/>
      <c r="N144" s="113">
        <v>0</v>
      </c>
      <c r="O144" s="103"/>
      <c r="P144" s="109"/>
      <c r="Q144" s="110"/>
      <c r="R144" s="106"/>
      <c r="S144" s="104"/>
      <c r="T144" s="108"/>
      <c r="U144" s="108"/>
      <c r="V144" s="108"/>
      <c r="W144" s="108">
        <v>0</v>
      </c>
      <c r="X144" s="111"/>
      <c r="Y144" s="112"/>
      <c r="Z144" s="106"/>
      <c r="AA144" s="113"/>
      <c r="AB144" s="114"/>
      <c r="AC144" s="115"/>
      <c r="AD144" s="113"/>
      <c r="AE144" s="116"/>
      <c r="AF144" s="108"/>
      <c r="AG144" s="113">
        <v>0</v>
      </c>
      <c r="AH144" s="116">
        <v>0</v>
      </c>
      <c r="AI144" s="117"/>
    </row>
    <row r="145" spans="1:35" x14ac:dyDescent="0.25">
      <c r="A145" s="75">
        <v>131</v>
      </c>
      <c r="B145" s="103"/>
      <c r="C145" s="104"/>
      <c r="D145" s="105"/>
      <c r="E145" s="104"/>
      <c r="F145" s="105"/>
      <c r="G145" s="105"/>
      <c r="H145" s="106"/>
      <c r="I145" s="106"/>
      <c r="J145" s="107"/>
      <c r="K145" s="104"/>
      <c r="L145" s="108"/>
      <c r="M145" s="108"/>
      <c r="N145" s="113">
        <v>0</v>
      </c>
      <c r="O145" s="103"/>
      <c r="P145" s="109"/>
      <c r="Q145" s="110"/>
      <c r="R145" s="106"/>
      <c r="S145" s="104"/>
      <c r="T145" s="108"/>
      <c r="U145" s="108"/>
      <c r="V145" s="108"/>
      <c r="W145" s="108">
        <v>0</v>
      </c>
      <c r="X145" s="111"/>
      <c r="Y145" s="112"/>
      <c r="Z145" s="106"/>
      <c r="AA145" s="113"/>
      <c r="AB145" s="114"/>
      <c r="AC145" s="115"/>
      <c r="AD145" s="113"/>
      <c r="AE145" s="116"/>
      <c r="AF145" s="108"/>
      <c r="AG145" s="113">
        <v>0</v>
      </c>
      <c r="AH145" s="116">
        <v>0</v>
      </c>
      <c r="AI145" s="117"/>
    </row>
    <row r="146" spans="1:35" x14ac:dyDescent="0.25">
      <c r="A146" s="75">
        <v>132</v>
      </c>
      <c r="B146" s="103"/>
      <c r="C146" s="104"/>
      <c r="D146" s="105"/>
      <c r="E146" s="104"/>
      <c r="F146" s="105"/>
      <c r="G146" s="105"/>
      <c r="H146" s="106"/>
      <c r="I146" s="106"/>
      <c r="J146" s="107"/>
      <c r="K146" s="104"/>
      <c r="L146" s="108"/>
      <c r="M146" s="108"/>
      <c r="N146" s="113">
        <v>0</v>
      </c>
      <c r="O146" s="103"/>
      <c r="P146" s="109"/>
      <c r="Q146" s="110"/>
      <c r="R146" s="106"/>
      <c r="S146" s="104"/>
      <c r="T146" s="108"/>
      <c r="U146" s="108"/>
      <c r="V146" s="108"/>
      <c r="W146" s="108">
        <v>0</v>
      </c>
      <c r="X146" s="111"/>
      <c r="Y146" s="112"/>
      <c r="Z146" s="106"/>
      <c r="AA146" s="113"/>
      <c r="AB146" s="114"/>
      <c r="AC146" s="115"/>
      <c r="AD146" s="113"/>
      <c r="AE146" s="116"/>
      <c r="AF146" s="108"/>
      <c r="AG146" s="113">
        <v>0</v>
      </c>
      <c r="AH146" s="116">
        <v>0</v>
      </c>
      <c r="AI146" s="117"/>
    </row>
    <row r="147" spans="1:35" x14ac:dyDescent="0.25">
      <c r="A147" s="75">
        <v>133</v>
      </c>
      <c r="B147" s="103"/>
      <c r="C147" s="104"/>
      <c r="D147" s="105"/>
      <c r="E147" s="104"/>
      <c r="F147" s="105"/>
      <c r="G147" s="105"/>
      <c r="H147" s="106"/>
      <c r="I147" s="106"/>
      <c r="J147" s="107"/>
      <c r="K147" s="104"/>
      <c r="L147" s="108"/>
      <c r="M147" s="108"/>
      <c r="N147" s="113">
        <v>0</v>
      </c>
      <c r="O147" s="103"/>
      <c r="P147" s="109"/>
      <c r="Q147" s="110"/>
      <c r="R147" s="106"/>
      <c r="S147" s="104"/>
      <c r="T147" s="108"/>
      <c r="U147" s="108"/>
      <c r="V147" s="108"/>
      <c r="W147" s="108">
        <v>0</v>
      </c>
      <c r="X147" s="111"/>
      <c r="Y147" s="112"/>
      <c r="Z147" s="106"/>
      <c r="AA147" s="113"/>
      <c r="AB147" s="114"/>
      <c r="AC147" s="115"/>
      <c r="AD147" s="113"/>
      <c r="AE147" s="116"/>
      <c r="AF147" s="108"/>
      <c r="AG147" s="113">
        <v>0</v>
      </c>
      <c r="AH147" s="116">
        <v>0</v>
      </c>
      <c r="AI147" s="117"/>
    </row>
    <row r="148" spans="1:35" x14ac:dyDescent="0.25">
      <c r="A148" s="75">
        <v>134</v>
      </c>
      <c r="B148" s="103"/>
      <c r="C148" s="104"/>
      <c r="D148" s="105"/>
      <c r="E148" s="104"/>
      <c r="F148" s="105"/>
      <c r="G148" s="105"/>
      <c r="H148" s="106"/>
      <c r="I148" s="106"/>
      <c r="J148" s="107"/>
      <c r="K148" s="104"/>
      <c r="L148" s="108"/>
      <c r="M148" s="108"/>
      <c r="N148" s="113">
        <v>0</v>
      </c>
      <c r="O148" s="103"/>
      <c r="P148" s="109"/>
      <c r="Q148" s="110"/>
      <c r="R148" s="106"/>
      <c r="S148" s="104"/>
      <c r="T148" s="108"/>
      <c r="U148" s="108"/>
      <c r="V148" s="108"/>
      <c r="W148" s="108">
        <v>0</v>
      </c>
      <c r="X148" s="111"/>
      <c r="Y148" s="112"/>
      <c r="Z148" s="106"/>
      <c r="AA148" s="113"/>
      <c r="AB148" s="114"/>
      <c r="AC148" s="115"/>
      <c r="AD148" s="113"/>
      <c r="AE148" s="116"/>
      <c r="AF148" s="108"/>
      <c r="AG148" s="113">
        <v>0</v>
      </c>
      <c r="AH148" s="116">
        <v>0</v>
      </c>
      <c r="AI148" s="117"/>
    </row>
    <row r="149" spans="1:35" x14ac:dyDescent="0.25">
      <c r="A149" s="75">
        <v>135</v>
      </c>
      <c r="B149" s="103"/>
      <c r="C149" s="104"/>
      <c r="D149" s="105"/>
      <c r="E149" s="104"/>
      <c r="F149" s="105"/>
      <c r="G149" s="105"/>
      <c r="H149" s="106"/>
      <c r="I149" s="106"/>
      <c r="J149" s="107"/>
      <c r="K149" s="104"/>
      <c r="L149" s="108"/>
      <c r="M149" s="108"/>
      <c r="N149" s="113">
        <v>0</v>
      </c>
      <c r="O149" s="103"/>
      <c r="P149" s="109"/>
      <c r="Q149" s="110"/>
      <c r="R149" s="106"/>
      <c r="S149" s="104"/>
      <c r="T149" s="108"/>
      <c r="U149" s="108"/>
      <c r="V149" s="108"/>
      <c r="W149" s="108">
        <v>0</v>
      </c>
      <c r="X149" s="111"/>
      <c r="Y149" s="112"/>
      <c r="Z149" s="106"/>
      <c r="AA149" s="113"/>
      <c r="AB149" s="114"/>
      <c r="AC149" s="115"/>
      <c r="AD149" s="113"/>
      <c r="AE149" s="116"/>
      <c r="AF149" s="108"/>
      <c r="AG149" s="113">
        <v>0</v>
      </c>
      <c r="AH149" s="116">
        <v>0</v>
      </c>
      <c r="AI149" s="117"/>
    </row>
    <row r="150" spans="1:35" x14ac:dyDescent="0.25">
      <c r="A150" s="75">
        <v>136</v>
      </c>
      <c r="B150" s="103"/>
      <c r="C150" s="104"/>
      <c r="D150" s="105"/>
      <c r="E150" s="104"/>
      <c r="F150" s="105"/>
      <c r="G150" s="105"/>
      <c r="H150" s="106"/>
      <c r="I150" s="106"/>
      <c r="J150" s="107"/>
      <c r="K150" s="104"/>
      <c r="L150" s="108"/>
      <c r="M150" s="108"/>
      <c r="N150" s="113">
        <v>0</v>
      </c>
      <c r="O150" s="103"/>
      <c r="P150" s="109"/>
      <c r="Q150" s="110"/>
      <c r="R150" s="106"/>
      <c r="S150" s="104"/>
      <c r="T150" s="108"/>
      <c r="U150" s="108"/>
      <c r="V150" s="108"/>
      <c r="W150" s="108">
        <v>0</v>
      </c>
      <c r="X150" s="111"/>
      <c r="Y150" s="112"/>
      <c r="Z150" s="106"/>
      <c r="AA150" s="113"/>
      <c r="AB150" s="114"/>
      <c r="AC150" s="115"/>
      <c r="AD150" s="113"/>
      <c r="AE150" s="116"/>
      <c r="AF150" s="108"/>
      <c r="AG150" s="113">
        <v>0</v>
      </c>
      <c r="AH150" s="116">
        <v>0</v>
      </c>
      <c r="AI150" s="117"/>
    </row>
    <row r="151" spans="1:35" x14ac:dyDescent="0.25">
      <c r="A151" s="75">
        <v>137</v>
      </c>
      <c r="B151" s="103"/>
      <c r="C151" s="104"/>
      <c r="D151" s="105"/>
      <c r="E151" s="104"/>
      <c r="F151" s="105"/>
      <c r="G151" s="105"/>
      <c r="H151" s="106"/>
      <c r="I151" s="106"/>
      <c r="J151" s="107"/>
      <c r="K151" s="104"/>
      <c r="L151" s="108"/>
      <c r="M151" s="108"/>
      <c r="N151" s="113">
        <v>0</v>
      </c>
      <c r="O151" s="103"/>
      <c r="P151" s="109"/>
      <c r="Q151" s="110"/>
      <c r="R151" s="106"/>
      <c r="S151" s="104"/>
      <c r="T151" s="108"/>
      <c r="U151" s="108"/>
      <c r="V151" s="108"/>
      <c r="W151" s="108">
        <v>0</v>
      </c>
      <c r="X151" s="111"/>
      <c r="Y151" s="112"/>
      <c r="Z151" s="106"/>
      <c r="AA151" s="113"/>
      <c r="AB151" s="114"/>
      <c r="AC151" s="115"/>
      <c r="AD151" s="113"/>
      <c r="AE151" s="116"/>
      <c r="AF151" s="108"/>
      <c r="AG151" s="113">
        <v>0</v>
      </c>
      <c r="AH151" s="116">
        <v>0</v>
      </c>
      <c r="AI151" s="117"/>
    </row>
    <row r="152" spans="1:35" x14ac:dyDescent="0.25">
      <c r="A152" s="75">
        <v>138</v>
      </c>
      <c r="B152" s="103"/>
      <c r="C152" s="104"/>
      <c r="D152" s="105"/>
      <c r="E152" s="104"/>
      <c r="F152" s="105"/>
      <c r="G152" s="105"/>
      <c r="H152" s="106"/>
      <c r="I152" s="106"/>
      <c r="J152" s="107"/>
      <c r="K152" s="104"/>
      <c r="L152" s="108"/>
      <c r="M152" s="108"/>
      <c r="N152" s="113">
        <v>0</v>
      </c>
      <c r="O152" s="103"/>
      <c r="P152" s="109"/>
      <c r="Q152" s="110"/>
      <c r="R152" s="106"/>
      <c r="S152" s="104"/>
      <c r="T152" s="108"/>
      <c r="U152" s="108"/>
      <c r="V152" s="108"/>
      <c r="W152" s="108">
        <v>0</v>
      </c>
      <c r="X152" s="111"/>
      <c r="Y152" s="112"/>
      <c r="Z152" s="106"/>
      <c r="AA152" s="113"/>
      <c r="AB152" s="114"/>
      <c r="AC152" s="115"/>
      <c r="AD152" s="113"/>
      <c r="AE152" s="116"/>
      <c r="AF152" s="108"/>
      <c r="AG152" s="113">
        <v>0</v>
      </c>
      <c r="AH152" s="116">
        <v>0</v>
      </c>
      <c r="AI152" s="117"/>
    </row>
    <row r="153" spans="1:35" x14ac:dyDescent="0.25">
      <c r="A153" s="75">
        <v>139</v>
      </c>
      <c r="B153" s="103"/>
      <c r="C153" s="104"/>
      <c r="D153" s="105"/>
      <c r="E153" s="104"/>
      <c r="F153" s="105"/>
      <c r="G153" s="105"/>
      <c r="H153" s="106"/>
      <c r="I153" s="106"/>
      <c r="J153" s="107"/>
      <c r="K153" s="104"/>
      <c r="L153" s="108"/>
      <c r="M153" s="108"/>
      <c r="N153" s="113">
        <v>0</v>
      </c>
      <c r="O153" s="103"/>
      <c r="P153" s="109"/>
      <c r="Q153" s="110"/>
      <c r="R153" s="106"/>
      <c r="S153" s="104"/>
      <c r="T153" s="108"/>
      <c r="U153" s="108"/>
      <c r="V153" s="108"/>
      <c r="W153" s="108">
        <v>0</v>
      </c>
      <c r="X153" s="111"/>
      <c r="Y153" s="112"/>
      <c r="Z153" s="106"/>
      <c r="AA153" s="113"/>
      <c r="AB153" s="114"/>
      <c r="AC153" s="115"/>
      <c r="AD153" s="113"/>
      <c r="AE153" s="116"/>
      <c r="AF153" s="108"/>
      <c r="AG153" s="113">
        <v>0</v>
      </c>
      <c r="AH153" s="116">
        <v>0</v>
      </c>
      <c r="AI153" s="117"/>
    </row>
    <row r="154" spans="1:35" x14ac:dyDescent="0.25">
      <c r="A154" s="75">
        <v>140</v>
      </c>
      <c r="B154" s="103"/>
      <c r="C154" s="104"/>
      <c r="D154" s="105"/>
      <c r="E154" s="104"/>
      <c r="F154" s="105"/>
      <c r="G154" s="105"/>
      <c r="H154" s="106"/>
      <c r="I154" s="106"/>
      <c r="J154" s="107"/>
      <c r="K154" s="104"/>
      <c r="L154" s="108"/>
      <c r="M154" s="108"/>
      <c r="N154" s="113">
        <v>0</v>
      </c>
      <c r="O154" s="103"/>
      <c r="P154" s="109"/>
      <c r="Q154" s="110"/>
      <c r="R154" s="106"/>
      <c r="S154" s="104"/>
      <c r="T154" s="108"/>
      <c r="U154" s="108"/>
      <c r="V154" s="108"/>
      <c r="W154" s="108">
        <v>0</v>
      </c>
      <c r="X154" s="111"/>
      <c r="Y154" s="112"/>
      <c r="Z154" s="106"/>
      <c r="AA154" s="113"/>
      <c r="AB154" s="114"/>
      <c r="AC154" s="115"/>
      <c r="AD154" s="113"/>
      <c r="AE154" s="116"/>
      <c r="AF154" s="108"/>
      <c r="AG154" s="113">
        <v>0</v>
      </c>
      <c r="AH154" s="116">
        <v>0</v>
      </c>
      <c r="AI154" s="117"/>
    </row>
    <row r="155" spans="1:35" x14ac:dyDescent="0.25">
      <c r="A155" s="75">
        <v>141</v>
      </c>
      <c r="B155" s="103"/>
      <c r="C155" s="104"/>
      <c r="D155" s="105"/>
      <c r="E155" s="104"/>
      <c r="F155" s="105"/>
      <c r="G155" s="105"/>
      <c r="H155" s="106"/>
      <c r="I155" s="106"/>
      <c r="J155" s="107"/>
      <c r="K155" s="104"/>
      <c r="L155" s="108"/>
      <c r="M155" s="108"/>
      <c r="N155" s="113">
        <v>0</v>
      </c>
      <c r="O155" s="103"/>
      <c r="P155" s="109"/>
      <c r="Q155" s="110"/>
      <c r="R155" s="106"/>
      <c r="S155" s="104"/>
      <c r="T155" s="108"/>
      <c r="U155" s="108"/>
      <c r="V155" s="108"/>
      <c r="W155" s="108">
        <v>0</v>
      </c>
      <c r="X155" s="111"/>
      <c r="Y155" s="112"/>
      <c r="Z155" s="106"/>
      <c r="AA155" s="113"/>
      <c r="AB155" s="114"/>
      <c r="AC155" s="115"/>
      <c r="AD155" s="113"/>
      <c r="AE155" s="116"/>
      <c r="AF155" s="108"/>
      <c r="AG155" s="113">
        <v>0</v>
      </c>
      <c r="AH155" s="116">
        <v>0</v>
      </c>
      <c r="AI155" s="117"/>
    </row>
    <row r="156" spans="1:35" x14ac:dyDescent="0.25">
      <c r="A156" s="75">
        <v>142</v>
      </c>
      <c r="B156" s="103"/>
      <c r="C156" s="104"/>
      <c r="D156" s="105"/>
      <c r="E156" s="104"/>
      <c r="F156" s="105"/>
      <c r="G156" s="105"/>
      <c r="H156" s="106"/>
      <c r="I156" s="106"/>
      <c r="J156" s="107"/>
      <c r="K156" s="104"/>
      <c r="L156" s="108"/>
      <c r="M156" s="108"/>
      <c r="N156" s="113">
        <v>0</v>
      </c>
      <c r="O156" s="103"/>
      <c r="P156" s="109"/>
      <c r="Q156" s="110"/>
      <c r="R156" s="106"/>
      <c r="S156" s="104"/>
      <c r="T156" s="108"/>
      <c r="U156" s="108"/>
      <c r="V156" s="108"/>
      <c r="W156" s="108">
        <v>0</v>
      </c>
      <c r="X156" s="111"/>
      <c r="Y156" s="112"/>
      <c r="Z156" s="106"/>
      <c r="AA156" s="113"/>
      <c r="AB156" s="114"/>
      <c r="AC156" s="115"/>
      <c r="AD156" s="113"/>
      <c r="AE156" s="116"/>
      <c r="AF156" s="108"/>
      <c r="AG156" s="113">
        <v>0</v>
      </c>
      <c r="AH156" s="116">
        <v>0</v>
      </c>
      <c r="AI156" s="117"/>
    </row>
    <row r="157" spans="1:35" x14ac:dyDescent="0.25">
      <c r="A157" s="75">
        <v>143</v>
      </c>
      <c r="B157" s="103"/>
      <c r="C157" s="104"/>
      <c r="D157" s="105"/>
      <c r="E157" s="104"/>
      <c r="F157" s="105"/>
      <c r="G157" s="105"/>
      <c r="H157" s="106"/>
      <c r="I157" s="106"/>
      <c r="J157" s="107"/>
      <c r="K157" s="104"/>
      <c r="L157" s="108"/>
      <c r="M157" s="108"/>
      <c r="N157" s="113">
        <v>0</v>
      </c>
      <c r="O157" s="103"/>
      <c r="P157" s="109"/>
      <c r="Q157" s="110"/>
      <c r="R157" s="106"/>
      <c r="S157" s="104"/>
      <c r="T157" s="108"/>
      <c r="U157" s="108"/>
      <c r="V157" s="108"/>
      <c r="W157" s="108">
        <v>0</v>
      </c>
      <c r="X157" s="111"/>
      <c r="Y157" s="112"/>
      <c r="Z157" s="106"/>
      <c r="AA157" s="113"/>
      <c r="AB157" s="114"/>
      <c r="AC157" s="115"/>
      <c r="AD157" s="113"/>
      <c r="AE157" s="116"/>
      <c r="AF157" s="108"/>
      <c r="AG157" s="113">
        <v>0</v>
      </c>
      <c r="AH157" s="116">
        <v>0</v>
      </c>
      <c r="AI157" s="117"/>
    </row>
    <row r="158" spans="1:35" x14ac:dyDescent="0.25">
      <c r="A158" s="75">
        <v>144</v>
      </c>
      <c r="B158" s="103"/>
      <c r="C158" s="104"/>
      <c r="D158" s="105"/>
      <c r="E158" s="104"/>
      <c r="F158" s="105"/>
      <c r="G158" s="105"/>
      <c r="H158" s="106"/>
      <c r="I158" s="106"/>
      <c r="J158" s="107"/>
      <c r="K158" s="104"/>
      <c r="L158" s="108"/>
      <c r="M158" s="108"/>
      <c r="N158" s="113">
        <v>0</v>
      </c>
      <c r="O158" s="103"/>
      <c r="P158" s="109"/>
      <c r="Q158" s="110"/>
      <c r="R158" s="106"/>
      <c r="S158" s="104"/>
      <c r="T158" s="108"/>
      <c r="U158" s="108"/>
      <c r="V158" s="108"/>
      <c r="W158" s="108">
        <v>0</v>
      </c>
      <c r="X158" s="111"/>
      <c r="Y158" s="112"/>
      <c r="Z158" s="106"/>
      <c r="AA158" s="113"/>
      <c r="AB158" s="114"/>
      <c r="AC158" s="115"/>
      <c r="AD158" s="113"/>
      <c r="AE158" s="116"/>
      <c r="AF158" s="108"/>
      <c r="AG158" s="113">
        <v>0</v>
      </c>
      <c r="AH158" s="116">
        <v>0</v>
      </c>
      <c r="AI158" s="117"/>
    </row>
    <row r="159" spans="1:35" x14ac:dyDescent="0.25">
      <c r="A159" s="75">
        <v>145</v>
      </c>
      <c r="B159" s="103"/>
      <c r="C159" s="104"/>
      <c r="D159" s="105"/>
      <c r="E159" s="104"/>
      <c r="F159" s="105"/>
      <c r="G159" s="105"/>
      <c r="H159" s="106"/>
      <c r="I159" s="106"/>
      <c r="J159" s="107"/>
      <c r="K159" s="104"/>
      <c r="L159" s="108"/>
      <c r="M159" s="108"/>
      <c r="N159" s="113">
        <v>0</v>
      </c>
      <c r="O159" s="103"/>
      <c r="P159" s="109"/>
      <c r="Q159" s="110"/>
      <c r="R159" s="106"/>
      <c r="S159" s="104"/>
      <c r="T159" s="108"/>
      <c r="U159" s="108"/>
      <c r="V159" s="108"/>
      <c r="W159" s="108">
        <v>0</v>
      </c>
      <c r="X159" s="111"/>
      <c r="Y159" s="112"/>
      <c r="Z159" s="106"/>
      <c r="AA159" s="113"/>
      <c r="AB159" s="114"/>
      <c r="AC159" s="115"/>
      <c r="AD159" s="113"/>
      <c r="AE159" s="116"/>
      <c r="AF159" s="108"/>
      <c r="AG159" s="113">
        <v>0</v>
      </c>
      <c r="AH159" s="116">
        <v>0</v>
      </c>
      <c r="AI159" s="117"/>
    </row>
    <row r="160" spans="1:35" x14ac:dyDescent="0.25">
      <c r="A160" s="75">
        <v>146</v>
      </c>
      <c r="B160" s="103"/>
      <c r="C160" s="104"/>
      <c r="D160" s="105"/>
      <c r="E160" s="104"/>
      <c r="F160" s="105"/>
      <c r="G160" s="105"/>
      <c r="H160" s="106"/>
      <c r="I160" s="106"/>
      <c r="J160" s="107"/>
      <c r="K160" s="104"/>
      <c r="L160" s="108"/>
      <c r="M160" s="108"/>
      <c r="N160" s="113">
        <v>0</v>
      </c>
      <c r="O160" s="103"/>
      <c r="P160" s="109"/>
      <c r="Q160" s="110"/>
      <c r="R160" s="106"/>
      <c r="S160" s="104"/>
      <c r="T160" s="108"/>
      <c r="U160" s="108"/>
      <c r="V160" s="108"/>
      <c r="W160" s="108">
        <v>0</v>
      </c>
      <c r="X160" s="111"/>
      <c r="Y160" s="112"/>
      <c r="Z160" s="106"/>
      <c r="AA160" s="113"/>
      <c r="AB160" s="114"/>
      <c r="AC160" s="115"/>
      <c r="AD160" s="113"/>
      <c r="AE160" s="116"/>
      <c r="AF160" s="108"/>
      <c r="AG160" s="113">
        <v>0</v>
      </c>
      <c r="AH160" s="116">
        <v>0</v>
      </c>
      <c r="AI160" s="117"/>
    </row>
    <row r="161" spans="1:35" x14ac:dyDescent="0.25">
      <c r="A161" s="75">
        <v>147</v>
      </c>
      <c r="B161" s="103"/>
      <c r="C161" s="104"/>
      <c r="D161" s="105"/>
      <c r="E161" s="104"/>
      <c r="F161" s="105"/>
      <c r="G161" s="105"/>
      <c r="H161" s="106"/>
      <c r="I161" s="106"/>
      <c r="J161" s="107"/>
      <c r="K161" s="104"/>
      <c r="L161" s="108"/>
      <c r="M161" s="108"/>
      <c r="N161" s="113">
        <v>0</v>
      </c>
      <c r="O161" s="103"/>
      <c r="P161" s="109"/>
      <c r="Q161" s="110"/>
      <c r="R161" s="106"/>
      <c r="S161" s="104"/>
      <c r="T161" s="108"/>
      <c r="U161" s="108"/>
      <c r="V161" s="108"/>
      <c r="W161" s="108">
        <v>0</v>
      </c>
      <c r="X161" s="111"/>
      <c r="Y161" s="112"/>
      <c r="Z161" s="106"/>
      <c r="AA161" s="113"/>
      <c r="AB161" s="114"/>
      <c r="AC161" s="115"/>
      <c r="AD161" s="113"/>
      <c r="AE161" s="116"/>
      <c r="AF161" s="108"/>
      <c r="AG161" s="113">
        <v>0</v>
      </c>
      <c r="AH161" s="116">
        <v>0</v>
      </c>
      <c r="AI161" s="117"/>
    </row>
    <row r="162" spans="1:35" x14ac:dyDescent="0.25">
      <c r="A162" s="75">
        <v>148</v>
      </c>
      <c r="B162" s="103"/>
      <c r="C162" s="104"/>
      <c r="D162" s="105"/>
      <c r="E162" s="104"/>
      <c r="F162" s="105"/>
      <c r="G162" s="105"/>
      <c r="H162" s="106"/>
      <c r="I162" s="106"/>
      <c r="J162" s="107"/>
      <c r="K162" s="104"/>
      <c r="L162" s="108"/>
      <c r="M162" s="108"/>
      <c r="N162" s="113">
        <v>0</v>
      </c>
      <c r="O162" s="103"/>
      <c r="P162" s="109"/>
      <c r="Q162" s="110"/>
      <c r="R162" s="106"/>
      <c r="S162" s="104"/>
      <c r="T162" s="108"/>
      <c r="U162" s="108"/>
      <c r="V162" s="108"/>
      <c r="W162" s="108">
        <v>0</v>
      </c>
      <c r="X162" s="111"/>
      <c r="Y162" s="112"/>
      <c r="Z162" s="106"/>
      <c r="AA162" s="113"/>
      <c r="AB162" s="114"/>
      <c r="AC162" s="115"/>
      <c r="AD162" s="113"/>
      <c r="AE162" s="116"/>
      <c r="AF162" s="108"/>
      <c r="AG162" s="113">
        <v>0</v>
      </c>
      <c r="AH162" s="116">
        <v>0</v>
      </c>
      <c r="AI162" s="117"/>
    </row>
    <row r="163" spans="1:35" x14ac:dyDescent="0.25">
      <c r="A163" s="75">
        <v>149</v>
      </c>
      <c r="B163" s="103"/>
      <c r="C163" s="104"/>
      <c r="D163" s="105"/>
      <c r="E163" s="104"/>
      <c r="F163" s="105"/>
      <c r="G163" s="105"/>
      <c r="H163" s="106"/>
      <c r="I163" s="106"/>
      <c r="J163" s="107"/>
      <c r="K163" s="104"/>
      <c r="L163" s="108"/>
      <c r="M163" s="108"/>
      <c r="N163" s="113">
        <v>0</v>
      </c>
      <c r="O163" s="103"/>
      <c r="P163" s="109"/>
      <c r="Q163" s="110"/>
      <c r="R163" s="106"/>
      <c r="S163" s="104"/>
      <c r="T163" s="108"/>
      <c r="U163" s="108"/>
      <c r="V163" s="108"/>
      <c r="W163" s="108">
        <v>0</v>
      </c>
      <c r="X163" s="111"/>
      <c r="Y163" s="112"/>
      <c r="Z163" s="106"/>
      <c r="AA163" s="113"/>
      <c r="AB163" s="114"/>
      <c r="AC163" s="115"/>
      <c r="AD163" s="113"/>
      <c r="AE163" s="116"/>
      <c r="AF163" s="108"/>
      <c r="AG163" s="113">
        <v>0</v>
      </c>
      <c r="AH163" s="116">
        <v>0</v>
      </c>
      <c r="AI163" s="117"/>
    </row>
    <row r="164" spans="1:35" x14ac:dyDescent="0.25">
      <c r="A164" s="75">
        <v>150</v>
      </c>
      <c r="B164" s="103"/>
      <c r="C164" s="104"/>
      <c r="D164" s="105"/>
      <c r="E164" s="104"/>
      <c r="F164" s="105"/>
      <c r="G164" s="105"/>
      <c r="H164" s="106"/>
      <c r="I164" s="106"/>
      <c r="J164" s="107"/>
      <c r="K164" s="104"/>
      <c r="L164" s="108"/>
      <c r="M164" s="108"/>
      <c r="N164" s="113">
        <v>0</v>
      </c>
      <c r="O164" s="103"/>
      <c r="P164" s="109"/>
      <c r="Q164" s="110"/>
      <c r="R164" s="106"/>
      <c r="S164" s="104"/>
      <c r="T164" s="108"/>
      <c r="U164" s="108"/>
      <c r="V164" s="108"/>
      <c r="W164" s="108">
        <v>0</v>
      </c>
      <c r="X164" s="111"/>
      <c r="Y164" s="112"/>
      <c r="Z164" s="106"/>
      <c r="AA164" s="113"/>
      <c r="AB164" s="114"/>
      <c r="AC164" s="115"/>
      <c r="AD164" s="113"/>
      <c r="AE164" s="116"/>
      <c r="AF164" s="108"/>
      <c r="AG164" s="113">
        <v>0</v>
      </c>
      <c r="AH164" s="116">
        <v>0</v>
      </c>
      <c r="AI164" s="117"/>
    </row>
    <row r="165" spans="1:35" x14ac:dyDescent="0.25">
      <c r="A165" s="75">
        <v>151</v>
      </c>
      <c r="B165" s="103"/>
      <c r="C165" s="104"/>
      <c r="D165" s="105"/>
      <c r="E165" s="104"/>
      <c r="F165" s="105"/>
      <c r="G165" s="105"/>
      <c r="H165" s="106"/>
      <c r="I165" s="106"/>
      <c r="J165" s="107"/>
      <c r="K165" s="104"/>
      <c r="L165" s="108"/>
      <c r="M165" s="108"/>
      <c r="N165" s="113">
        <v>0</v>
      </c>
      <c r="O165" s="103"/>
      <c r="P165" s="109"/>
      <c r="Q165" s="110"/>
      <c r="R165" s="106"/>
      <c r="S165" s="104"/>
      <c r="T165" s="108"/>
      <c r="U165" s="108"/>
      <c r="V165" s="108"/>
      <c r="W165" s="108">
        <v>0</v>
      </c>
      <c r="X165" s="111"/>
      <c r="Y165" s="112"/>
      <c r="Z165" s="106"/>
      <c r="AA165" s="113"/>
      <c r="AB165" s="114"/>
      <c r="AC165" s="115"/>
      <c r="AD165" s="113"/>
      <c r="AE165" s="116"/>
      <c r="AF165" s="108"/>
      <c r="AG165" s="113">
        <v>0</v>
      </c>
      <c r="AH165" s="116">
        <v>0</v>
      </c>
      <c r="AI165" s="117"/>
    </row>
    <row r="166" spans="1:35" x14ac:dyDescent="0.25">
      <c r="A166" s="75">
        <v>152</v>
      </c>
      <c r="B166" s="103"/>
      <c r="C166" s="104"/>
      <c r="D166" s="105"/>
      <c r="E166" s="104"/>
      <c r="F166" s="105"/>
      <c r="G166" s="105"/>
      <c r="H166" s="106"/>
      <c r="I166" s="106"/>
      <c r="J166" s="107"/>
      <c r="K166" s="104"/>
      <c r="L166" s="108"/>
      <c r="M166" s="108"/>
      <c r="N166" s="113">
        <v>0</v>
      </c>
      <c r="O166" s="103"/>
      <c r="P166" s="109"/>
      <c r="Q166" s="110"/>
      <c r="R166" s="106"/>
      <c r="S166" s="104"/>
      <c r="T166" s="108"/>
      <c r="U166" s="108"/>
      <c r="V166" s="108"/>
      <c r="W166" s="108">
        <v>0</v>
      </c>
      <c r="X166" s="111"/>
      <c r="Y166" s="112"/>
      <c r="Z166" s="106"/>
      <c r="AA166" s="113"/>
      <c r="AB166" s="114"/>
      <c r="AC166" s="115"/>
      <c r="AD166" s="113"/>
      <c r="AE166" s="116"/>
      <c r="AF166" s="108"/>
      <c r="AG166" s="113">
        <v>0</v>
      </c>
      <c r="AH166" s="116">
        <v>0</v>
      </c>
      <c r="AI166" s="117"/>
    </row>
    <row r="167" spans="1:35" x14ac:dyDescent="0.25">
      <c r="A167" s="75">
        <v>153</v>
      </c>
      <c r="B167" s="103"/>
      <c r="C167" s="104"/>
      <c r="D167" s="105"/>
      <c r="E167" s="104"/>
      <c r="F167" s="105"/>
      <c r="G167" s="105"/>
      <c r="H167" s="106"/>
      <c r="I167" s="106"/>
      <c r="J167" s="107"/>
      <c r="K167" s="104"/>
      <c r="L167" s="108"/>
      <c r="M167" s="108"/>
      <c r="N167" s="113">
        <v>0</v>
      </c>
      <c r="O167" s="103"/>
      <c r="P167" s="109"/>
      <c r="Q167" s="110"/>
      <c r="R167" s="106"/>
      <c r="S167" s="104"/>
      <c r="T167" s="108"/>
      <c r="U167" s="108"/>
      <c r="V167" s="108"/>
      <c r="W167" s="108">
        <v>0</v>
      </c>
      <c r="X167" s="111"/>
      <c r="Y167" s="112"/>
      <c r="Z167" s="106"/>
      <c r="AA167" s="113"/>
      <c r="AB167" s="114"/>
      <c r="AC167" s="115"/>
      <c r="AD167" s="113"/>
      <c r="AE167" s="116"/>
      <c r="AF167" s="108"/>
      <c r="AG167" s="113">
        <v>0</v>
      </c>
      <c r="AH167" s="116">
        <v>0</v>
      </c>
      <c r="AI167" s="117"/>
    </row>
    <row r="168" spans="1:35" x14ac:dyDescent="0.25">
      <c r="A168" s="75">
        <v>154</v>
      </c>
      <c r="B168" s="103"/>
      <c r="C168" s="104"/>
      <c r="D168" s="105"/>
      <c r="E168" s="104"/>
      <c r="F168" s="105"/>
      <c r="G168" s="105"/>
      <c r="H168" s="106"/>
      <c r="I168" s="106"/>
      <c r="J168" s="107"/>
      <c r="K168" s="104"/>
      <c r="L168" s="108"/>
      <c r="M168" s="108"/>
      <c r="N168" s="113">
        <v>0</v>
      </c>
      <c r="O168" s="103"/>
      <c r="P168" s="109"/>
      <c r="Q168" s="110"/>
      <c r="R168" s="106"/>
      <c r="S168" s="104"/>
      <c r="T168" s="108"/>
      <c r="U168" s="108"/>
      <c r="V168" s="108"/>
      <c r="W168" s="108">
        <v>0</v>
      </c>
      <c r="X168" s="111"/>
      <c r="Y168" s="112"/>
      <c r="Z168" s="106"/>
      <c r="AA168" s="113"/>
      <c r="AB168" s="114"/>
      <c r="AC168" s="115"/>
      <c r="AD168" s="113"/>
      <c r="AE168" s="116"/>
      <c r="AF168" s="108"/>
      <c r="AG168" s="113">
        <v>0</v>
      </c>
      <c r="AH168" s="116">
        <v>0</v>
      </c>
      <c r="AI168" s="117"/>
    </row>
    <row r="169" spans="1:35" x14ac:dyDescent="0.25">
      <c r="A169" s="75">
        <v>155</v>
      </c>
      <c r="B169" s="103"/>
      <c r="C169" s="104"/>
      <c r="D169" s="105"/>
      <c r="E169" s="104"/>
      <c r="F169" s="105"/>
      <c r="G169" s="105"/>
      <c r="H169" s="106"/>
      <c r="I169" s="106"/>
      <c r="J169" s="107"/>
      <c r="K169" s="104"/>
      <c r="L169" s="108"/>
      <c r="M169" s="108"/>
      <c r="N169" s="113">
        <v>0</v>
      </c>
      <c r="O169" s="103"/>
      <c r="P169" s="109"/>
      <c r="Q169" s="110"/>
      <c r="R169" s="106"/>
      <c r="S169" s="104"/>
      <c r="T169" s="108"/>
      <c r="U169" s="108"/>
      <c r="V169" s="108"/>
      <c r="W169" s="108">
        <v>0</v>
      </c>
      <c r="X169" s="111"/>
      <c r="Y169" s="112"/>
      <c r="Z169" s="106"/>
      <c r="AA169" s="113"/>
      <c r="AB169" s="114"/>
      <c r="AC169" s="115"/>
      <c r="AD169" s="113"/>
      <c r="AE169" s="116"/>
      <c r="AF169" s="108"/>
      <c r="AG169" s="113">
        <v>0</v>
      </c>
      <c r="AH169" s="116">
        <v>0</v>
      </c>
      <c r="AI169" s="117"/>
    </row>
    <row r="170" spans="1:35" x14ac:dyDescent="0.25">
      <c r="A170" s="75">
        <v>156</v>
      </c>
      <c r="B170" s="103"/>
      <c r="C170" s="104"/>
      <c r="D170" s="105"/>
      <c r="E170" s="104"/>
      <c r="F170" s="105"/>
      <c r="G170" s="105"/>
      <c r="H170" s="106"/>
      <c r="I170" s="106"/>
      <c r="J170" s="107"/>
      <c r="K170" s="104"/>
      <c r="L170" s="108"/>
      <c r="M170" s="108"/>
      <c r="N170" s="113">
        <v>0</v>
      </c>
      <c r="O170" s="103"/>
      <c r="P170" s="109"/>
      <c r="Q170" s="110"/>
      <c r="R170" s="106"/>
      <c r="S170" s="104"/>
      <c r="T170" s="108"/>
      <c r="U170" s="108"/>
      <c r="V170" s="108"/>
      <c r="W170" s="108">
        <v>0</v>
      </c>
      <c r="X170" s="111"/>
      <c r="Y170" s="112"/>
      <c r="Z170" s="106"/>
      <c r="AA170" s="113"/>
      <c r="AB170" s="114"/>
      <c r="AC170" s="115"/>
      <c r="AD170" s="113"/>
      <c r="AE170" s="116"/>
      <c r="AF170" s="108"/>
      <c r="AG170" s="113">
        <v>0</v>
      </c>
      <c r="AH170" s="116">
        <v>0</v>
      </c>
      <c r="AI170" s="117"/>
    </row>
    <row r="171" spans="1:35" x14ac:dyDescent="0.25">
      <c r="A171" s="75">
        <v>157</v>
      </c>
      <c r="B171" s="103"/>
      <c r="C171" s="104"/>
      <c r="D171" s="105"/>
      <c r="E171" s="104"/>
      <c r="F171" s="105"/>
      <c r="G171" s="105"/>
      <c r="H171" s="106"/>
      <c r="I171" s="106"/>
      <c r="J171" s="107"/>
      <c r="K171" s="104"/>
      <c r="L171" s="108"/>
      <c r="M171" s="108"/>
      <c r="N171" s="113">
        <v>0</v>
      </c>
      <c r="O171" s="103"/>
      <c r="P171" s="109"/>
      <c r="Q171" s="110"/>
      <c r="R171" s="106"/>
      <c r="S171" s="104"/>
      <c r="T171" s="108"/>
      <c r="U171" s="108"/>
      <c r="V171" s="108"/>
      <c r="W171" s="108">
        <v>0</v>
      </c>
      <c r="X171" s="111"/>
      <c r="Y171" s="112"/>
      <c r="Z171" s="106"/>
      <c r="AA171" s="113"/>
      <c r="AB171" s="114"/>
      <c r="AC171" s="115"/>
      <c r="AD171" s="113"/>
      <c r="AE171" s="116"/>
      <c r="AF171" s="108"/>
      <c r="AG171" s="113">
        <v>0</v>
      </c>
      <c r="AH171" s="116">
        <v>0</v>
      </c>
      <c r="AI171" s="117"/>
    </row>
    <row r="172" spans="1:35" x14ac:dyDescent="0.25">
      <c r="A172" s="75">
        <v>158</v>
      </c>
      <c r="B172" s="103"/>
      <c r="C172" s="104"/>
      <c r="D172" s="105"/>
      <c r="E172" s="104"/>
      <c r="F172" s="105"/>
      <c r="G172" s="105"/>
      <c r="H172" s="106"/>
      <c r="I172" s="106"/>
      <c r="J172" s="107"/>
      <c r="K172" s="104"/>
      <c r="L172" s="108"/>
      <c r="M172" s="108"/>
      <c r="N172" s="113">
        <v>0</v>
      </c>
      <c r="O172" s="103"/>
      <c r="P172" s="109"/>
      <c r="Q172" s="110"/>
      <c r="R172" s="106"/>
      <c r="S172" s="104"/>
      <c r="T172" s="108"/>
      <c r="U172" s="108"/>
      <c r="V172" s="108"/>
      <c r="W172" s="108">
        <v>0</v>
      </c>
      <c r="X172" s="111"/>
      <c r="Y172" s="112"/>
      <c r="Z172" s="106"/>
      <c r="AA172" s="113"/>
      <c r="AB172" s="114"/>
      <c r="AC172" s="115"/>
      <c r="AD172" s="113"/>
      <c r="AE172" s="116"/>
      <c r="AF172" s="108"/>
      <c r="AG172" s="113">
        <v>0</v>
      </c>
      <c r="AH172" s="116">
        <v>0</v>
      </c>
      <c r="AI172" s="117"/>
    </row>
    <row r="173" spans="1:35" x14ac:dyDescent="0.25">
      <c r="A173" s="75">
        <v>159</v>
      </c>
      <c r="B173" s="103"/>
      <c r="C173" s="104"/>
      <c r="D173" s="105"/>
      <c r="E173" s="104"/>
      <c r="F173" s="105"/>
      <c r="G173" s="105"/>
      <c r="H173" s="106"/>
      <c r="I173" s="106"/>
      <c r="J173" s="107"/>
      <c r="K173" s="104"/>
      <c r="L173" s="108"/>
      <c r="M173" s="108"/>
      <c r="N173" s="113">
        <v>0</v>
      </c>
      <c r="O173" s="103"/>
      <c r="P173" s="109"/>
      <c r="Q173" s="110"/>
      <c r="R173" s="106"/>
      <c r="S173" s="104"/>
      <c r="T173" s="108"/>
      <c r="U173" s="108"/>
      <c r="V173" s="108"/>
      <c r="W173" s="108">
        <v>0</v>
      </c>
      <c r="X173" s="111"/>
      <c r="Y173" s="112"/>
      <c r="Z173" s="106"/>
      <c r="AA173" s="113"/>
      <c r="AB173" s="114"/>
      <c r="AC173" s="115"/>
      <c r="AD173" s="113"/>
      <c r="AE173" s="116"/>
      <c r="AF173" s="108"/>
      <c r="AG173" s="113">
        <v>0</v>
      </c>
      <c r="AH173" s="116">
        <v>0</v>
      </c>
      <c r="AI173" s="117"/>
    </row>
    <row r="174" spans="1:35" x14ac:dyDescent="0.25">
      <c r="A174" s="75">
        <v>160</v>
      </c>
      <c r="B174" s="103"/>
      <c r="C174" s="104"/>
      <c r="D174" s="105"/>
      <c r="E174" s="104"/>
      <c r="F174" s="105"/>
      <c r="G174" s="105"/>
      <c r="H174" s="106"/>
      <c r="I174" s="106"/>
      <c r="J174" s="107"/>
      <c r="K174" s="104"/>
      <c r="L174" s="108"/>
      <c r="M174" s="108"/>
      <c r="N174" s="113">
        <v>0</v>
      </c>
      <c r="O174" s="103"/>
      <c r="P174" s="109"/>
      <c r="Q174" s="110"/>
      <c r="R174" s="106"/>
      <c r="S174" s="104"/>
      <c r="T174" s="108"/>
      <c r="U174" s="108"/>
      <c r="V174" s="108"/>
      <c r="W174" s="108">
        <v>0</v>
      </c>
      <c r="X174" s="111"/>
      <c r="Y174" s="112"/>
      <c r="Z174" s="106"/>
      <c r="AA174" s="113"/>
      <c r="AB174" s="114"/>
      <c r="AC174" s="115"/>
      <c r="AD174" s="113"/>
      <c r="AE174" s="116"/>
      <c r="AF174" s="108"/>
      <c r="AG174" s="113">
        <v>0</v>
      </c>
      <c r="AH174" s="116">
        <v>0</v>
      </c>
      <c r="AI174" s="117"/>
    </row>
    <row r="175" spans="1:35" x14ac:dyDescent="0.25">
      <c r="A175" s="75">
        <v>161</v>
      </c>
      <c r="B175" s="103"/>
      <c r="C175" s="104"/>
      <c r="D175" s="105"/>
      <c r="E175" s="104"/>
      <c r="F175" s="105"/>
      <c r="G175" s="105"/>
      <c r="H175" s="106"/>
      <c r="I175" s="106"/>
      <c r="J175" s="107"/>
      <c r="K175" s="104"/>
      <c r="L175" s="108"/>
      <c r="M175" s="108"/>
      <c r="N175" s="113">
        <v>0</v>
      </c>
      <c r="O175" s="103"/>
      <c r="P175" s="109"/>
      <c r="Q175" s="110"/>
      <c r="R175" s="106"/>
      <c r="S175" s="104"/>
      <c r="T175" s="108"/>
      <c r="U175" s="108"/>
      <c r="V175" s="108"/>
      <c r="W175" s="108">
        <v>0</v>
      </c>
      <c r="X175" s="111"/>
      <c r="Y175" s="112"/>
      <c r="Z175" s="106"/>
      <c r="AA175" s="113"/>
      <c r="AB175" s="114"/>
      <c r="AC175" s="115"/>
      <c r="AD175" s="113"/>
      <c r="AE175" s="116"/>
      <c r="AF175" s="108"/>
      <c r="AG175" s="113">
        <v>0</v>
      </c>
      <c r="AH175" s="116">
        <v>0</v>
      </c>
      <c r="AI175" s="117"/>
    </row>
    <row r="176" spans="1:35" x14ac:dyDescent="0.25">
      <c r="A176" s="75">
        <v>162</v>
      </c>
      <c r="B176" s="103"/>
      <c r="C176" s="104"/>
      <c r="D176" s="105"/>
      <c r="E176" s="104"/>
      <c r="F176" s="105"/>
      <c r="G176" s="105"/>
      <c r="H176" s="106"/>
      <c r="I176" s="106"/>
      <c r="J176" s="107"/>
      <c r="K176" s="104"/>
      <c r="L176" s="108"/>
      <c r="M176" s="108"/>
      <c r="N176" s="113">
        <v>0</v>
      </c>
      <c r="O176" s="103"/>
      <c r="P176" s="109"/>
      <c r="Q176" s="110"/>
      <c r="R176" s="106"/>
      <c r="S176" s="104"/>
      <c r="T176" s="108"/>
      <c r="U176" s="108"/>
      <c r="V176" s="108"/>
      <c r="W176" s="108">
        <v>0</v>
      </c>
      <c r="X176" s="111"/>
      <c r="Y176" s="112"/>
      <c r="Z176" s="106"/>
      <c r="AA176" s="113"/>
      <c r="AB176" s="114"/>
      <c r="AC176" s="115"/>
      <c r="AD176" s="113"/>
      <c r="AE176" s="116"/>
      <c r="AF176" s="108"/>
      <c r="AG176" s="113">
        <v>0</v>
      </c>
      <c r="AH176" s="116">
        <v>0</v>
      </c>
      <c r="AI176" s="117"/>
    </row>
    <row r="177" spans="1:35" x14ac:dyDescent="0.25">
      <c r="A177" s="75">
        <v>163</v>
      </c>
      <c r="B177" s="103"/>
      <c r="C177" s="104"/>
      <c r="D177" s="105"/>
      <c r="E177" s="104"/>
      <c r="F177" s="105"/>
      <c r="G177" s="105"/>
      <c r="H177" s="106"/>
      <c r="I177" s="106"/>
      <c r="J177" s="107"/>
      <c r="K177" s="104"/>
      <c r="L177" s="108"/>
      <c r="M177" s="108"/>
      <c r="N177" s="113">
        <v>0</v>
      </c>
      <c r="O177" s="103"/>
      <c r="P177" s="109"/>
      <c r="Q177" s="110"/>
      <c r="R177" s="106"/>
      <c r="S177" s="104"/>
      <c r="T177" s="108"/>
      <c r="U177" s="108"/>
      <c r="V177" s="108"/>
      <c r="W177" s="108">
        <v>0</v>
      </c>
      <c r="X177" s="111"/>
      <c r="Y177" s="112"/>
      <c r="Z177" s="106"/>
      <c r="AA177" s="113"/>
      <c r="AB177" s="114"/>
      <c r="AC177" s="115"/>
      <c r="AD177" s="113"/>
      <c r="AE177" s="116"/>
      <c r="AF177" s="108"/>
      <c r="AG177" s="113">
        <v>0</v>
      </c>
      <c r="AH177" s="116">
        <v>0</v>
      </c>
      <c r="AI177" s="117"/>
    </row>
    <row r="178" spans="1:35" x14ac:dyDescent="0.25">
      <c r="A178" s="75">
        <v>164</v>
      </c>
      <c r="B178" s="103"/>
      <c r="C178" s="104"/>
      <c r="D178" s="105"/>
      <c r="E178" s="104"/>
      <c r="F178" s="105"/>
      <c r="G178" s="105"/>
      <c r="H178" s="106"/>
      <c r="I178" s="106"/>
      <c r="J178" s="107"/>
      <c r="K178" s="104"/>
      <c r="L178" s="108"/>
      <c r="M178" s="108"/>
      <c r="N178" s="113">
        <v>0</v>
      </c>
      <c r="O178" s="103"/>
      <c r="P178" s="109"/>
      <c r="Q178" s="110"/>
      <c r="R178" s="106"/>
      <c r="S178" s="104"/>
      <c r="T178" s="108"/>
      <c r="U178" s="108"/>
      <c r="V178" s="108"/>
      <c r="W178" s="108">
        <v>0</v>
      </c>
      <c r="X178" s="111"/>
      <c r="Y178" s="112"/>
      <c r="Z178" s="106"/>
      <c r="AA178" s="113"/>
      <c r="AB178" s="114"/>
      <c r="AC178" s="115"/>
      <c r="AD178" s="113"/>
      <c r="AE178" s="116"/>
      <c r="AF178" s="108"/>
      <c r="AG178" s="113">
        <v>0</v>
      </c>
      <c r="AH178" s="116">
        <v>0</v>
      </c>
      <c r="AI178" s="117"/>
    </row>
    <row r="179" spans="1:35" x14ac:dyDescent="0.25">
      <c r="A179" s="75">
        <v>165</v>
      </c>
      <c r="B179" s="103"/>
      <c r="C179" s="104"/>
      <c r="D179" s="105"/>
      <c r="E179" s="104"/>
      <c r="F179" s="105"/>
      <c r="G179" s="105"/>
      <c r="H179" s="106"/>
      <c r="I179" s="106"/>
      <c r="J179" s="107"/>
      <c r="K179" s="104"/>
      <c r="L179" s="108"/>
      <c r="M179" s="108"/>
      <c r="N179" s="113">
        <v>0</v>
      </c>
      <c r="O179" s="103"/>
      <c r="P179" s="109"/>
      <c r="Q179" s="110"/>
      <c r="R179" s="106"/>
      <c r="S179" s="104"/>
      <c r="T179" s="108"/>
      <c r="U179" s="108"/>
      <c r="V179" s="108"/>
      <c r="W179" s="108">
        <v>0</v>
      </c>
      <c r="X179" s="111"/>
      <c r="Y179" s="112"/>
      <c r="Z179" s="106"/>
      <c r="AA179" s="113"/>
      <c r="AB179" s="114"/>
      <c r="AC179" s="115"/>
      <c r="AD179" s="113"/>
      <c r="AE179" s="116"/>
      <c r="AF179" s="108"/>
      <c r="AG179" s="113">
        <v>0</v>
      </c>
      <c r="AH179" s="116">
        <v>0</v>
      </c>
      <c r="AI179" s="117"/>
    </row>
    <row r="180" spans="1:35" x14ac:dyDescent="0.25">
      <c r="A180" s="75">
        <v>166</v>
      </c>
      <c r="B180" s="103"/>
      <c r="C180" s="104"/>
      <c r="D180" s="105"/>
      <c r="E180" s="104"/>
      <c r="F180" s="105"/>
      <c r="G180" s="105"/>
      <c r="H180" s="106"/>
      <c r="I180" s="106"/>
      <c r="J180" s="107"/>
      <c r="K180" s="104"/>
      <c r="L180" s="108"/>
      <c r="M180" s="108"/>
      <c r="N180" s="113">
        <v>0</v>
      </c>
      <c r="O180" s="103"/>
      <c r="P180" s="109"/>
      <c r="Q180" s="110"/>
      <c r="R180" s="106"/>
      <c r="S180" s="104"/>
      <c r="T180" s="108"/>
      <c r="U180" s="108"/>
      <c r="V180" s="108"/>
      <c r="W180" s="108">
        <v>0</v>
      </c>
      <c r="X180" s="111"/>
      <c r="Y180" s="112"/>
      <c r="Z180" s="106"/>
      <c r="AA180" s="113"/>
      <c r="AB180" s="114"/>
      <c r="AC180" s="115"/>
      <c r="AD180" s="113"/>
      <c r="AE180" s="116"/>
      <c r="AF180" s="108"/>
      <c r="AG180" s="113">
        <v>0</v>
      </c>
      <c r="AH180" s="116">
        <v>0</v>
      </c>
      <c r="AI180" s="117"/>
    </row>
    <row r="181" spans="1:35" x14ac:dyDescent="0.25">
      <c r="A181" s="75">
        <v>167</v>
      </c>
      <c r="B181" s="103"/>
      <c r="C181" s="104"/>
      <c r="D181" s="105"/>
      <c r="E181" s="104"/>
      <c r="F181" s="105"/>
      <c r="G181" s="105"/>
      <c r="H181" s="106"/>
      <c r="I181" s="106"/>
      <c r="J181" s="107"/>
      <c r="K181" s="104"/>
      <c r="L181" s="108"/>
      <c r="M181" s="108"/>
      <c r="N181" s="113">
        <v>0</v>
      </c>
      <c r="O181" s="103"/>
      <c r="P181" s="109"/>
      <c r="Q181" s="110"/>
      <c r="R181" s="106"/>
      <c r="S181" s="104"/>
      <c r="T181" s="108"/>
      <c r="U181" s="108"/>
      <c r="V181" s="108"/>
      <c r="W181" s="108">
        <v>0</v>
      </c>
      <c r="X181" s="111"/>
      <c r="Y181" s="112"/>
      <c r="Z181" s="106"/>
      <c r="AA181" s="113"/>
      <c r="AB181" s="114"/>
      <c r="AC181" s="115"/>
      <c r="AD181" s="113"/>
      <c r="AE181" s="116"/>
      <c r="AF181" s="108"/>
      <c r="AG181" s="113">
        <v>0</v>
      </c>
      <c r="AH181" s="116">
        <v>0</v>
      </c>
      <c r="AI181" s="117"/>
    </row>
    <row r="182" spans="1:35" x14ac:dyDescent="0.25">
      <c r="A182" s="75">
        <v>168</v>
      </c>
      <c r="B182" s="103"/>
      <c r="C182" s="104"/>
      <c r="D182" s="105"/>
      <c r="E182" s="104"/>
      <c r="F182" s="105"/>
      <c r="G182" s="105"/>
      <c r="H182" s="106"/>
      <c r="I182" s="106"/>
      <c r="J182" s="107"/>
      <c r="K182" s="104"/>
      <c r="L182" s="108"/>
      <c r="M182" s="108"/>
      <c r="N182" s="113">
        <v>0</v>
      </c>
      <c r="O182" s="103"/>
      <c r="P182" s="109"/>
      <c r="Q182" s="110"/>
      <c r="R182" s="106"/>
      <c r="S182" s="104"/>
      <c r="T182" s="108"/>
      <c r="U182" s="108"/>
      <c r="V182" s="108"/>
      <c r="W182" s="108">
        <v>0</v>
      </c>
      <c r="X182" s="111"/>
      <c r="Y182" s="112"/>
      <c r="Z182" s="106"/>
      <c r="AA182" s="113"/>
      <c r="AB182" s="114"/>
      <c r="AC182" s="115"/>
      <c r="AD182" s="113"/>
      <c r="AE182" s="116"/>
      <c r="AF182" s="108"/>
      <c r="AG182" s="113">
        <v>0</v>
      </c>
      <c r="AH182" s="116">
        <v>0</v>
      </c>
      <c r="AI182" s="117"/>
    </row>
    <row r="183" spans="1:35" x14ac:dyDescent="0.25">
      <c r="A183" s="75">
        <v>169</v>
      </c>
      <c r="B183" s="103"/>
      <c r="C183" s="104"/>
      <c r="D183" s="105"/>
      <c r="E183" s="104"/>
      <c r="F183" s="105"/>
      <c r="G183" s="105"/>
      <c r="H183" s="106"/>
      <c r="I183" s="106"/>
      <c r="J183" s="107"/>
      <c r="K183" s="104"/>
      <c r="L183" s="108"/>
      <c r="M183" s="108"/>
      <c r="N183" s="113">
        <v>0</v>
      </c>
      <c r="O183" s="103"/>
      <c r="P183" s="109"/>
      <c r="Q183" s="110"/>
      <c r="R183" s="106"/>
      <c r="S183" s="104"/>
      <c r="T183" s="108"/>
      <c r="U183" s="108"/>
      <c r="V183" s="108"/>
      <c r="W183" s="108">
        <v>0</v>
      </c>
      <c r="X183" s="111"/>
      <c r="Y183" s="112"/>
      <c r="Z183" s="106"/>
      <c r="AA183" s="113"/>
      <c r="AB183" s="114"/>
      <c r="AC183" s="115"/>
      <c r="AD183" s="113"/>
      <c r="AE183" s="116"/>
      <c r="AF183" s="108"/>
      <c r="AG183" s="113">
        <v>0</v>
      </c>
      <c r="AH183" s="116">
        <v>0</v>
      </c>
      <c r="AI183" s="117"/>
    </row>
    <row r="184" spans="1:35" x14ac:dyDescent="0.25">
      <c r="A184" s="75">
        <v>170</v>
      </c>
      <c r="B184" s="103"/>
      <c r="C184" s="104"/>
      <c r="D184" s="105"/>
      <c r="E184" s="104"/>
      <c r="F184" s="105"/>
      <c r="G184" s="105"/>
      <c r="H184" s="106"/>
      <c r="I184" s="106"/>
      <c r="J184" s="107"/>
      <c r="K184" s="104"/>
      <c r="L184" s="108"/>
      <c r="M184" s="108"/>
      <c r="N184" s="113">
        <v>0</v>
      </c>
      <c r="O184" s="103"/>
      <c r="P184" s="109"/>
      <c r="Q184" s="110"/>
      <c r="R184" s="106"/>
      <c r="S184" s="104"/>
      <c r="T184" s="108"/>
      <c r="U184" s="108"/>
      <c r="V184" s="108"/>
      <c r="W184" s="108">
        <v>0</v>
      </c>
      <c r="X184" s="111"/>
      <c r="Y184" s="112"/>
      <c r="Z184" s="106"/>
      <c r="AA184" s="113"/>
      <c r="AB184" s="114"/>
      <c r="AC184" s="115"/>
      <c r="AD184" s="113"/>
      <c r="AE184" s="116"/>
      <c r="AF184" s="108"/>
      <c r="AG184" s="113">
        <v>0</v>
      </c>
      <c r="AH184" s="116">
        <v>0</v>
      </c>
      <c r="AI184" s="117"/>
    </row>
    <row r="185" spans="1:35" x14ac:dyDescent="0.25">
      <c r="A185" s="75">
        <v>171</v>
      </c>
      <c r="B185" s="103"/>
      <c r="C185" s="104"/>
      <c r="D185" s="105"/>
      <c r="E185" s="104"/>
      <c r="F185" s="105"/>
      <c r="G185" s="105"/>
      <c r="H185" s="106"/>
      <c r="I185" s="106"/>
      <c r="J185" s="107"/>
      <c r="K185" s="104"/>
      <c r="L185" s="108"/>
      <c r="M185" s="108"/>
      <c r="N185" s="113">
        <v>0</v>
      </c>
      <c r="O185" s="103"/>
      <c r="P185" s="109"/>
      <c r="Q185" s="110"/>
      <c r="R185" s="106"/>
      <c r="S185" s="104"/>
      <c r="T185" s="108"/>
      <c r="U185" s="108"/>
      <c r="V185" s="108"/>
      <c r="W185" s="108">
        <v>0</v>
      </c>
      <c r="X185" s="111"/>
      <c r="Y185" s="112"/>
      <c r="Z185" s="106"/>
      <c r="AA185" s="113"/>
      <c r="AB185" s="114"/>
      <c r="AC185" s="115"/>
      <c r="AD185" s="113"/>
      <c r="AE185" s="116"/>
      <c r="AF185" s="108"/>
      <c r="AG185" s="113">
        <v>0</v>
      </c>
      <c r="AH185" s="116">
        <v>0</v>
      </c>
      <c r="AI185" s="117"/>
    </row>
    <row r="186" spans="1:35" x14ac:dyDescent="0.25">
      <c r="A186" s="75">
        <v>172</v>
      </c>
      <c r="B186" s="103"/>
      <c r="C186" s="104"/>
      <c r="D186" s="105"/>
      <c r="E186" s="104"/>
      <c r="F186" s="105"/>
      <c r="G186" s="105"/>
      <c r="H186" s="106"/>
      <c r="I186" s="106"/>
      <c r="J186" s="107"/>
      <c r="K186" s="104"/>
      <c r="L186" s="108"/>
      <c r="M186" s="108"/>
      <c r="N186" s="113">
        <v>0</v>
      </c>
      <c r="O186" s="103"/>
      <c r="P186" s="109"/>
      <c r="Q186" s="110"/>
      <c r="R186" s="106"/>
      <c r="S186" s="104"/>
      <c r="T186" s="108"/>
      <c r="U186" s="108"/>
      <c r="V186" s="108"/>
      <c r="W186" s="108">
        <v>0</v>
      </c>
      <c r="X186" s="111"/>
      <c r="Y186" s="112"/>
      <c r="Z186" s="106"/>
      <c r="AA186" s="113"/>
      <c r="AB186" s="114"/>
      <c r="AC186" s="115"/>
      <c r="AD186" s="113"/>
      <c r="AE186" s="116"/>
      <c r="AF186" s="108"/>
      <c r="AG186" s="113">
        <v>0</v>
      </c>
      <c r="AH186" s="116">
        <v>0</v>
      </c>
      <c r="AI186" s="117"/>
    </row>
    <row r="187" spans="1:35" x14ac:dyDescent="0.25">
      <c r="A187" s="75">
        <v>173</v>
      </c>
      <c r="B187" s="103"/>
      <c r="C187" s="104"/>
      <c r="D187" s="105"/>
      <c r="E187" s="104"/>
      <c r="F187" s="105"/>
      <c r="G187" s="105"/>
      <c r="H187" s="106"/>
      <c r="I187" s="106"/>
      <c r="J187" s="107"/>
      <c r="K187" s="104"/>
      <c r="L187" s="108"/>
      <c r="M187" s="108"/>
      <c r="N187" s="113">
        <v>0</v>
      </c>
      <c r="O187" s="103"/>
      <c r="P187" s="109"/>
      <c r="Q187" s="110"/>
      <c r="R187" s="106"/>
      <c r="S187" s="104"/>
      <c r="T187" s="108"/>
      <c r="U187" s="108"/>
      <c r="V187" s="108"/>
      <c r="W187" s="108">
        <v>0</v>
      </c>
      <c r="X187" s="111"/>
      <c r="Y187" s="112"/>
      <c r="Z187" s="106"/>
      <c r="AA187" s="113"/>
      <c r="AB187" s="114"/>
      <c r="AC187" s="115"/>
      <c r="AD187" s="113"/>
      <c r="AE187" s="116"/>
      <c r="AF187" s="108"/>
      <c r="AG187" s="113">
        <v>0</v>
      </c>
      <c r="AH187" s="116">
        <v>0</v>
      </c>
      <c r="AI187" s="117"/>
    </row>
    <row r="188" spans="1:35" x14ac:dyDescent="0.25">
      <c r="A188" s="75">
        <v>174</v>
      </c>
      <c r="B188" s="103"/>
      <c r="C188" s="104"/>
      <c r="D188" s="105"/>
      <c r="E188" s="104"/>
      <c r="F188" s="105"/>
      <c r="G188" s="105"/>
      <c r="H188" s="106"/>
      <c r="I188" s="106"/>
      <c r="J188" s="107"/>
      <c r="K188" s="104"/>
      <c r="L188" s="108"/>
      <c r="M188" s="108"/>
      <c r="N188" s="113">
        <v>0</v>
      </c>
      <c r="O188" s="103"/>
      <c r="P188" s="109"/>
      <c r="Q188" s="110"/>
      <c r="R188" s="106"/>
      <c r="S188" s="104"/>
      <c r="T188" s="108"/>
      <c r="U188" s="108"/>
      <c r="V188" s="108"/>
      <c r="W188" s="108">
        <v>0</v>
      </c>
      <c r="X188" s="111"/>
      <c r="Y188" s="112"/>
      <c r="Z188" s="106"/>
      <c r="AA188" s="113"/>
      <c r="AB188" s="114"/>
      <c r="AC188" s="115"/>
      <c r="AD188" s="113"/>
      <c r="AE188" s="116"/>
      <c r="AF188" s="108"/>
      <c r="AG188" s="113">
        <v>0</v>
      </c>
      <c r="AH188" s="116">
        <v>0</v>
      </c>
      <c r="AI188" s="117"/>
    </row>
    <row r="189" spans="1:35" x14ac:dyDescent="0.25">
      <c r="A189" s="75">
        <v>175</v>
      </c>
      <c r="B189" s="103"/>
      <c r="C189" s="104"/>
      <c r="D189" s="105"/>
      <c r="E189" s="104"/>
      <c r="F189" s="105"/>
      <c r="G189" s="105"/>
      <c r="H189" s="106"/>
      <c r="I189" s="106"/>
      <c r="J189" s="107"/>
      <c r="K189" s="104"/>
      <c r="L189" s="108"/>
      <c r="M189" s="108"/>
      <c r="N189" s="113">
        <v>0</v>
      </c>
      <c r="O189" s="103"/>
      <c r="P189" s="109"/>
      <c r="Q189" s="110"/>
      <c r="R189" s="106"/>
      <c r="S189" s="104"/>
      <c r="T189" s="108"/>
      <c r="U189" s="108"/>
      <c r="V189" s="108"/>
      <c r="W189" s="108">
        <v>0</v>
      </c>
      <c r="X189" s="111"/>
      <c r="Y189" s="112"/>
      <c r="Z189" s="106"/>
      <c r="AA189" s="113"/>
      <c r="AB189" s="114"/>
      <c r="AC189" s="115"/>
      <c r="AD189" s="113"/>
      <c r="AE189" s="116"/>
      <c r="AF189" s="108"/>
      <c r="AG189" s="113">
        <v>0</v>
      </c>
      <c r="AH189" s="116">
        <v>0</v>
      </c>
      <c r="AI189" s="117"/>
    </row>
    <row r="190" spans="1:35" x14ac:dyDescent="0.25">
      <c r="A190" s="75">
        <v>176</v>
      </c>
      <c r="B190" s="103"/>
      <c r="C190" s="104"/>
      <c r="D190" s="105"/>
      <c r="E190" s="104"/>
      <c r="F190" s="105"/>
      <c r="G190" s="105"/>
      <c r="H190" s="106"/>
      <c r="I190" s="106"/>
      <c r="J190" s="107"/>
      <c r="K190" s="104"/>
      <c r="L190" s="108"/>
      <c r="M190" s="108"/>
      <c r="N190" s="113">
        <v>0</v>
      </c>
      <c r="O190" s="103"/>
      <c r="P190" s="109"/>
      <c r="Q190" s="110"/>
      <c r="R190" s="106"/>
      <c r="S190" s="104"/>
      <c r="T190" s="108"/>
      <c r="U190" s="108"/>
      <c r="V190" s="108"/>
      <c r="W190" s="108">
        <v>0</v>
      </c>
      <c r="X190" s="111"/>
      <c r="Y190" s="112"/>
      <c r="Z190" s="106"/>
      <c r="AA190" s="113"/>
      <c r="AB190" s="114"/>
      <c r="AC190" s="115"/>
      <c r="AD190" s="113"/>
      <c r="AE190" s="116"/>
      <c r="AF190" s="108"/>
      <c r="AG190" s="113">
        <v>0</v>
      </c>
      <c r="AH190" s="116">
        <v>0</v>
      </c>
      <c r="AI190" s="117"/>
    </row>
    <row r="191" spans="1:35" x14ac:dyDescent="0.25">
      <c r="A191" s="75">
        <v>177</v>
      </c>
      <c r="B191" s="103"/>
      <c r="C191" s="104"/>
      <c r="D191" s="105"/>
      <c r="E191" s="104"/>
      <c r="F191" s="105"/>
      <c r="G191" s="105"/>
      <c r="H191" s="106"/>
      <c r="I191" s="106"/>
      <c r="J191" s="107"/>
      <c r="K191" s="104"/>
      <c r="L191" s="108"/>
      <c r="M191" s="108"/>
      <c r="N191" s="113">
        <v>0</v>
      </c>
      <c r="O191" s="103"/>
      <c r="P191" s="109"/>
      <c r="Q191" s="110"/>
      <c r="R191" s="106"/>
      <c r="S191" s="104"/>
      <c r="T191" s="108"/>
      <c r="U191" s="108"/>
      <c r="V191" s="108"/>
      <c r="W191" s="108">
        <v>0</v>
      </c>
      <c r="X191" s="111"/>
      <c r="Y191" s="112"/>
      <c r="Z191" s="106"/>
      <c r="AA191" s="113"/>
      <c r="AB191" s="114"/>
      <c r="AC191" s="115"/>
      <c r="AD191" s="113"/>
      <c r="AE191" s="116"/>
      <c r="AF191" s="108"/>
      <c r="AG191" s="113">
        <v>0</v>
      </c>
      <c r="AH191" s="116">
        <v>0</v>
      </c>
      <c r="AI191" s="117"/>
    </row>
    <row r="192" spans="1:35" x14ac:dyDescent="0.25">
      <c r="A192" s="75">
        <v>178</v>
      </c>
      <c r="B192" s="103"/>
      <c r="C192" s="104"/>
      <c r="D192" s="105"/>
      <c r="E192" s="104"/>
      <c r="F192" s="105"/>
      <c r="G192" s="105"/>
      <c r="H192" s="106"/>
      <c r="I192" s="106"/>
      <c r="J192" s="107"/>
      <c r="K192" s="104"/>
      <c r="L192" s="108"/>
      <c r="M192" s="108"/>
      <c r="N192" s="113">
        <v>0</v>
      </c>
      <c r="O192" s="103"/>
      <c r="P192" s="109"/>
      <c r="Q192" s="110"/>
      <c r="R192" s="106"/>
      <c r="S192" s="104"/>
      <c r="T192" s="108"/>
      <c r="U192" s="108"/>
      <c r="V192" s="108"/>
      <c r="W192" s="108">
        <v>0</v>
      </c>
      <c r="X192" s="111"/>
      <c r="Y192" s="112"/>
      <c r="Z192" s="106"/>
      <c r="AA192" s="113"/>
      <c r="AB192" s="114"/>
      <c r="AC192" s="115"/>
      <c r="AD192" s="113"/>
      <c r="AE192" s="116"/>
      <c r="AF192" s="108"/>
      <c r="AG192" s="113">
        <v>0</v>
      </c>
      <c r="AH192" s="116">
        <v>0</v>
      </c>
      <c r="AI192" s="117"/>
    </row>
    <row r="193" spans="1:35" x14ac:dyDescent="0.25">
      <c r="A193" s="75">
        <v>179</v>
      </c>
      <c r="B193" s="103"/>
      <c r="C193" s="104"/>
      <c r="D193" s="105"/>
      <c r="E193" s="104"/>
      <c r="F193" s="105"/>
      <c r="G193" s="105"/>
      <c r="H193" s="106"/>
      <c r="I193" s="106"/>
      <c r="J193" s="107"/>
      <c r="K193" s="104"/>
      <c r="L193" s="108"/>
      <c r="M193" s="108"/>
      <c r="N193" s="113">
        <v>0</v>
      </c>
      <c r="O193" s="103"/>
      <c r="P193" s="109"/>
      <c r="Q193" s="110"/>
      <c r="R193" s="106"/>
      <c r="S193" s="104"/>
      <c r="T193" s="108"/>
      <c r="U193" s="108"/>
      <c r="V193" s="108"/>
      <c r="W193" s="108">
        <v>0</v>
      </c>
      <c r="X193" s="111"/>
      <c r="Y193" s="112"/>
      <c r="Z193" s="106"/>
      <c r="AA193" s="113"/>
      <c r="AB193" s="114"/>
      <c r="AC193" s="115"/>
      <c r="AD193" s="113"/>
      <c r="AE193" s="116"/>
      <c r="AF193" s="108"/>
      <c r="AG193" s="113">
        <v>0</v>
      </c>
      <c r="AH193" s="116">
        <v>0</v>
      </c>
      <c r="AI193" s="117"/>
    </row>
    <row r="194" spans="1:35" x14ac:dyDescent="0.25">
      <c r="A194" s="75">
        <v>180</v>
      </c>
      <c r="B194" s="103"/>
      <c r="C194" s="104"/>
      <c r="D194" s="105"/>
      <c r="E194" s="104"/>
      <c r="F194" s="105"/>
      <c r="G194" s="105"/>
      <c r="H194" s="106"/>
      <c r="I194" s="106"/>
      <c r="J194" s="107"/>
      <c r="K194" s="104"/>
      <c r="L194" s="108"/>
      <c r="M194" s="108"/>
      <c r="N194" s="113">
        <v>0</v>
      </c>
      <c r="O194" s="103"/>
      <c r="P194" s="109"/>
      <c r="Q194" s="110"/>
      <c r="R194" s="106"/>
      <c r="S194" s="104"/>
      <c r="T194" s="108"/>
      <c r="U194" s="108"/>
      <c r="V194" s="108"/>
      <c r="W194" s="108">
        <v>0</v>
      </c>
      <c r="X194" s="111"/>
      <c r="Y194" s="112"/>
      <c r="Z194" s="106"/>
      <c r="AA194" s="113"/>
      <c r="AB194" s="114"/>
      <c r="AC194" s="115"/>
      <c r="AD194" s="113"/>
      <c r="AE194" s="116"/>
      <c r="AF194" s="108"/>
      <c r="AG194" s="113">
        <v>0</v>
      </c>
      <c r="AH194" s="116">
        <v>0</v>
      </c>
      <c r="AI194" s="117"/>
    </row>
    <row r="195" spans="1:35" x14ac:dyDescent="0.25">
      <c r="A195" s="75">
        <v>181</v>
      </c>
      <c r="B195" s="103"/>
      <c r="C195" s="104"/>
      <c r="D195" s="105"/>
      <c r="E195" s="104"/>
      <c r="F195" s="105"/>
      <c r="G195" s="105"/>
      <c r="H195" s="106"/>
      <c r="I195" s="106"/>
      <c r="J195" s="107"/>
      <c r="K195" s="104"/>
      <c r="L195" s="108"/>
      <c r="M195" s="108"/>
      <c r="N195" s="113">
        <v>0</v>
      </c>
      <c r="O195" s="103"/>
      <c r="P195" s="109"/>
      <c r="Q195" s="110"/>
      <c r="R195" s="106"/>
      <c r="S195" s="104"/>
      <c r="T195" s="108"/>
      <c r="U195" s="108"/>
      <c r="V195" s="108"/>
      <c r="W195" s="108">
        <v>0</v>
      </c>
      <c r="X195" s="111"/>
      <c r="Y195" s="112"/>
      <c r="Z195" s="106"/>
      <c r="AA195" s="113"/>
      <c r="AB195" s="114"/>
      <c r="AC195" s="115"/>
      <c r="AD195" s="113"/>
      <c r="AE195" s="116"/>
      <c r="AF195" s="108"/>
      <c r="AG195" s="113">
        <v>0</v>
      </c>
      <c r="AH195" s="116">
        <v>0</v>
      </c>
      <c r="AI195" s="117"/>
    </row>
    <row r="196" spans="1:35" x14ac:dyDescent="0.25">
      <c r="A196" s="75">
        <v>182</v>
      </c>
      <c r="B196" s="103"/>
      <c r="C196" s="104"/>
      <c r="D196" s="105"/>
      <c r="E196" s="104"/>
      <c r="F196" s="105"/>
      <c r="G196" s="105"/>
      <c r="H196" s="106"/>
      <c r="I196" s="106"/>
      <c r="J196" s="107"/>
      <c r="K196" s="104"/>
      <c r="L196" s="108"/>
      <c r="M196" s="108"/>
      <c r="N196" s="113">
        <v>0</v>
      </c>
      <c r="O196" s="103"/>
      <c r="P196" s="109"/>
      <c r="Q196" s="110"/>
      <c r="R196" s="106"/>
      <c r="S196" s="104"/>
      <c r="T196" s="108"/>
      <c r="U196" s="108"/>
      <c r="V196" s="108"/>
      <c r="W196" s="108">
        <v>0</v>
      </c>
      <c r="X196" s="111"/>
      <c r="Y196" s="112"/>
      <c r="Z196" s="106"/>
      <c r="AA196" s="113"/>
      <c r="AB196" s="114"/>
      <c r="AC196" s="115"/>
      <c r="AD196" s="113"/>
      <c r="AE196" s="116"/>
      <c r="AF196" s="108"/>
      <c r="AG196" s="113">
        <v>0</v>
      </c>
      <c r="AH196" s="116">
        <v>0</v>
      </c>
      <c r="AI196" s="117"/>
    </row>
    <row r="197" spans="1:35" x14ac:dyDescent="0.25">
      <c r="A197" s="75">
        <v>183</v>
      </c>
      <c r="B197" s="103"/>
      <c r="C197" s="104"/>
      <c r="D197" s="105"/>
      <c r="E197" s="104"/>
      <c r="F197" s="105"/>
      <c r="G197" s="105"/>
      <c r="H197" s="106"/>
      <c r="I197" s="106"/>
      <c r="J197" s="107"/>
      <c r="K197" s="104"/>
      <c r="L197" s="108"/>
      <c r="M197" s="108"/>
      <c r="N197" s="113">
        <v>0</v>
      </c>
      <c r="O197" s="103"/>
      <c r="P197" s="109"/>
      <c r="Q197" s="110"/>
      <c r="R197" s="106"/>
      <c r="S197" s="104"/>
      <c r="T197" s="108"/>
      <c r="U197" s="108"/>
      <c r="V197" s="108"/>
      <c r="W197" s="108">
        <v>0</v>
      </c>
      <c r="X197" s="111"/>
      <c r="Y197" s="112"/>
      <c r="Z197" s="106"/>
      <c r="AA197" s="113"/>
      <c r="AB197" s="114"/>
      <c r="AC197" s="115"/>
      <c r="AD197" s="113"/>
      <c r="AE197" s="116"/>
      <c r="AF197" s="108"/>
      <c r="AG197" s="113">
        <v>0</v>
      </c>
      <c r="AH197" s="116">
        <v>0</v>
      </c>
      <c r="AI197" s="117"/>
    </row>
    <row r="198" spans="1:35" x14ac:dyDescent="0.25">
      <c r="A198" s="75">
        <v>184</v>
      </c>
      <c r="B198" s="103"/>
      <c r="C198" s="104"/>
      <c r="D198" s="105"/>
      <c r="E198" s="104"/>
      <c r="F198" s="105"/>
      <c r="G198" s="105"/>
      <c r="H198" s="106"/>
      <c r="I198" s="106"/>
      <c r="J198" s="107"/>
      <c r="K198" s="104"/>
      <c r="L198" s="108"/>
      <c r="M198" s="108"/>
      <c r="N198" s="113">
        <v>0</v>
      </c>
      <c r="O198" s="103"/>
      <c r="P198" s="109"/>
      <c r="Q198" s="110"/>
      <c r="R198" s="106"/>
      <c r="S198" s="104"/>
      <c r="T198" s="108"/>
      <c r="U198" s="108"/>
      <c r="V198" s="108"/>
      <c r="W198" s="108">
        <v>0</v>
      </c>
      <c r="X198" s="111"/>
      <c r="Y198" s="112"/>
      <c r="Z198" s="106"/>
      <c r="AA198" s="113"/>
      <c r="AB198" s="114"/>
      <c r="AC198" s="115"/>
      <c r="AD198" s="113"/>
      <c r="AE198" s="116"/>
      <c r="AF198" s="108"/>
      <c r="AG198" s="113">
        <v>0</v>
      </c>
      <c r="AH198" s="116">
        <v>0</v>
      </c>
      <c r="AI198" s="117"/>
    </row>
    <row r="199" spans="1:35" x14ac:dyDescent="0.25">
      <c r="A199" s="75">
        <v>185</v>
      </c>
      <c r="B199" s="103"/>
      <c r="C199" s="104"/>
      <c r="D199" s="105"/>
      <c r="E199" s="104"/>
      <c r="F199" s="105"/>
      <c r="G199" s="105"/>
      <c r="H199" s="106"/>
      <c r="I199" s="106"/>
      <c r="J199" s="107"/>
      <c r="K199" s="104"/>
      <c r="L199" s="108"/>
      <c r="M199" s="108"/>
      <c r="N199" s="113">
        <v>0</v>
      </c>
      <c r="O199" s="103"/>
      <c r="P199" s="109"/>
      <c r="Q199" s="110"/>
      <c r="R199" s="106"/>
      <c r="S199" s="104"/>
      <c r="T199" s="108"/>
      <c r="U199" s="108"/>
      <c r="V199" s="108"/>
      <c r="W199" s="108">
        <v>0</v>
      </c>
      <c r="X199" s="111"/>
      <c r="Y199" s="112"/>
      <c r="Z199" s="106"/>
      <c r="AA199" s="113"/>
      <c r="AB199" s="114"/>
      <c r="AC199" s="115"/>
      <c r="AD199" s="113"/>
      <c r="AE199" s="116"/>
      <c r="AF199" s="108"/>
      <c r="AG199" s="113">
        <v>0</v>
      </c>
      <c r="AH199" s="116">
        <v>0</v>
      </c>
      <c r="AI199" s="117"/>
    </row>
    <row r="200" spans="1:35" x14ac:dyDescent="0.25">
      <c r="A200" s="75">
        <v>186</v>
      </c>
      <c r="B200" s="103"/>
      <c r="C200" s="104"/>
      <c r="D200" s="105"/>
      <c r="E200" s="104"/>
      <c r="F200" s="105"/>
      <c r="G200" s="105"/>
      <c r="H200" s="106"/>
      <c r="I200" s="106"/>
      <c r="J200" s="107"/>
      <c r="K200" s="104"/>
      <c r="L200" s="108"/>
      <c r="M200" s="108"/>
      <c r="N200" s="113">
        <v>0</v>
      </c>
      <c r="O200" s="103"/>
      <c r="P200" s="109"/>
      <c r="Q200" s="110"/>
      <c r="R200" s="106"/>
      <c r="S200" s="104"/>
      <c r="T200" s="108"/>
      <c r="U200" s="108"/>
      <c r="V200" s="108"/>
      <c r="W200" s="108">
        <v>0</v>
      </c>
      <c r="X200" s="111"/>
      <c r="Y200" s="112"/>
      <c r="Z200" s="106"/>
      <c r="AA200" s="113"/>
      <c r="AB200" s="114"/>
      <c r="AC200" s="115"/>
      <c r="AD200" s="113"/>
      <c r="AE200" s="116"/>
      <c r="AF200" s="108"/>
      <c r="AG200" s="113">
        <v>0</v>
      </c>
      <c r="AH200" s="116">
        <v>0</v>
      </c>
      <c r="AI200" s="117"/>
    </row>
    <row r="201" spans="1:35" x14ac:dyDescent="0.25">
      <c r="A201" s="75">
        <v>187</v>
      </c>
      <c r="B201" s="103"/>
      <c r="C201" s="104"/>
      <c r="D201" s="105"/>
      <c r="E201" s="104"/>
      <c r="F201" s="105"/>
      <c r="G201" s="105"/>
      <c r="H201" s="106"/>
      <c r="I201" s="106"/>
      <c r="J201" s="107"/>
      <c r="K201" s="104"/>
      <c r="L201" s="108"/>
      <c r="M201" s="108"/>
      <c r="N201" s="113">
        <v>0</v>
      </c>
      <c r="O201" s="103"/>
      <c r="P201" s="109"/>
      <c r="Q201" s="110"/>
      <c r="R201" s="106"/>
      <c r="S201" s="104"/>
      <c r="T201" s="108"/>
      <c r="U201" s="108"/>
      <c r="V201" s="108"/>
      <c r="W201" s="108">
        <v>0</v>
      </c>
      <c r="X201" s="111"/>
      <c r="Y201" s="112"/>
      <c r="Z201" s="106"/>
      <c r="AA201" s="113"/>
      <c r="AB201" s="114"/>
      <c r="AC201" s="115"/>
      <c r="AD201" s="113"/>
      <c r="AE201" s="116"/>
      <c r="AF201" s="108"/>
      <c r="AG201" s="113">
        <v>0</v>
      </c>
      <c r="AH201" s="116">
        <v>0</v>
      </c>
      <c r="AI201" s="117"/>
    </row>
    <row r="202" spans="1:35" x14ac:dyDescent="0.25">
      <c r="A202" s="75">
        <v>188</v>
      </c>
      <c r="B202" s="103"/>
      <c r="C202" s="104"/>
      <c r="D202" s="105"/>
      <c r="E202" s="104"/>
      <c r="F202" s="105"/>
      <c r="G202" s="105"/>
      <c r="H202" s="106"/>
      <c r="I202" s="106"/>
      <c r="J202" s="107"/>
      <c r="K202" s="104"/>
      <c r="L202" s="108"/>
      <c r="M202" s="108"/>
      <c r="N202" s="113">
        <v>0</v>
      </c>
      <c r="O202" s="103"/>
      <c r="P202" s="109"/>
      <c r="Q202" s="110"/>
      <c r="R202" s="106"/>
      <c r="S202" s="104"/>
      <c r="T202" s="108"/>
      <c r="U202" s="108"/>
      <c r="V202" s="108"/>
      <c r="W202" s="108">
        <v>0</v>
      </c>
      <c r="X202" s="111"/>
      <c r="Y202" s="112"/>
      <c r="Z202" s="106"/>
      <c r="AA202" s="113"/>
      <c r="AB202" s="114"/>
      <c r="AC202" s="115"/>
      <c r="AD202" s="113"/>
      <c r="AE202" s="116"/>
      <c r="AF202" s="108"/>
      <c r="AG202" s="113">
        <v>0</v>
      </c>
      <c r="AH202" s="116">
        <v>0</v>
      </c>
      <c r="AI202" s="117"/>
    </row>
    <row r="203" spans="1:35" x14ac:dyDescent="0.25">
      <c r="A203" s="75">
        <v>189</v>
      </c>
      <c r="B203" s="103"/>
      <c r="C203" s="104"/>
      <c r="D203" s="105"/>
      <c r="E203" s="104"/>
      <c r="F203" s="105"/>
      <c r="G203" s="105"/>
      <c r="H203" s="106"/>
      <c r="I203" s="106"/>
      <c r="J203" s="107"/>
      <c r="K203" s="104"/>
      <c r="L203" s="108"/>
      <c r="M203" s="108"/>
      <c r="N203" s="113">
        <v>0</v>
      </c>
      <c r="O203" s="103"/>
      <c r="P203" s="109"/>
      <c r="Q203" s="110"/>
      <c r="R203" s="106"/>
      <c r="S203" s="104"/>
      <c r="T203" s="108"/>
      <c r="U203" s="108"/>
      <c r="V203" s="108"/>
      <c r="W203" s="108">
        <v>0</v>
      </c>
      <c r="X203" s="111"/>
      <c r="Y203" s="112"/>
      <c r="Z203" s="106"/>
      <c r="AA203" s="113"/>
      <c r="AB203" s="114"/>
      <c r="AC203" s="115"/>
      <c r="AD203" s="113"/>
      <c r="AE203" s="116"/>
      <c r="AF203" s="108"/>
      <c r="AG203" s="113">
        <v>0</v>
      </c>
      <c r="AH203" s="116">
        <v>0</v>
      </c>
      <c r="AI203" s="117"/>
    </row>
    <row r="204" spans="1:35" x14ac:dyDescent="0.25">
      <c r="A204" s="75">
        <v>190</v>
      </c>
      <c r="B204" s="103"/>
      <c r="C204" s="104"/>
      <c r="D204" s="105"/>
      <c r="E204" s="104"/>
      <c r="F204" s="105"/>
      <c r="G204" s="105"/>
      <c r="H204" s="106"/>
      <c r="I204" s="106"/>
      <c r="J204" s="107"/>
      <c r="K204" s="104"/>
      <c r="L204" s="108"/>
      <c r="M204" s="108"/>
      <c r="N204" s="113">
        <v>0</v>
      </c>
      <c r="O204" s="103"/>
      <c r="P204" s="109"/>
      <c r="Q204" s="110"/>
      <c r="R204" s="106"/>
      <c r="S204" s="104"/>
      <c r="T204" s="108"/>
      <c r="U204" s="108"/>
      <c r="V204" s="108"/>
      <c r="W204" s="108">
        <v>0</v>
      </c>
      <c r="X204" s="111"/>
      <c r="Y204" s="112"/>
      <c r="Z204" s="106"/>
      <c r="AA204" s="113"/>
      <c r="AB204" s="114"/>
      <c r="AC204" s="115"/>
      <c r="AD204" s="113"/>
      <c r="AE204" s="116"/>
      <c r="AF204" s="108"/>
      <c r="AG204" s="113">
        <v>0</v>
      </c>
      <c r="AH204" s="116">
        <v>0</v>
      </c>
      <c r="AI204" s="117"/>
    </row>
    <row r="205" spans="1:35" x14ac:dyDescent="0.25">
      <c r="A205" s="75">
        <v>191</v>
      </c>
      <c r="B205" s="103"/>
      <c r="C205" s="104"/>
      <c r="D205" s="105"/>
      <c r="E205" s="104"/>
      <c r="F205" s="105"/>
      <c r="G205" s="105"/>
      <c r="H205" s="106"/>
      <c r="I205" s="106"/>
      <c r="J205" s="107"/>
      <c r="K205" s="104"/>
      <c r="L205" s="108"/>
      <c r="M205" s="108"/>
      <c r="N205" s="113">
        <v>0</v>
      </c>
      <c r="O205" s="103"/>
      <c r="P205" s="109"/>
      <c r="Q205" s="110"/>
      <c r="R205" s="106"/>
      <c r="S205" s="104"/>
      <c r="T205" s="108"/>
      <c r="U205" s="108"/>
      <c r="V205" s="108"/>
      <c r="W205" s="108">
        <v>0</v>
      </c>
      <c r="X205" s="111"/>
      <c r="Y205" s="112"/>
      <c r="Z205" s="106"/>
      <c r="AA205" s="113"/>
      <c r="AB205" s="114"/>
      <c r="AC205" s="115"/>
      <c r="AD205" s="113"/>
      <c r="AE205" s="116"/>
      <c r="AF205" s="108"/>
      <c r="AG205" s="113">
        <v>0</v>
      </c>
      <c r="AH205" s="116">
        <v>0</v>
      </c>
      <c r="AI205" s="117"/>
    </row>
    <row r="206" spans="1:35" x14ac:dyDescent="0.25">
      <c r="A206" s="75">
        <v>192</v>
      </c>
      <c r="B206" s="103"/>
      <c r="C206" s="104"/>
      <c r="D206" s="105"/>
      <c r="E206" s="104"/>
      <c r="F206" s="105"/>
      <c r="G206" s="105"/>
      <c r="H206" s="106"/>
      <c r="I206" s="106"/>
      <c r="J206" s="107"/>
      <c r="K206" s="104"/>
      <c r="L206" s="108"/>
      <c r="M206" s="108"/>
      <c r="N206" s="113">
        <v>0</v>
      </c>
      <c r="O206" s="103"/>
      <c r="P206" s="109"/>
      <c r="Q206" s="110"/>
      <c r="R206" s="106"/>
      <c r="S206" s="104"/>
      <c r="T206" s="108"/>
      <c r="U206" s="108"/>
      <c r="V206" s="108"/>
      <c r="W206" s="108">
        <v>0</v>
      </c>
      <c r="X206" s="111"/>
      <c r="Y206" s="112"/>
      <c r="Z206" s="106"/>
      <c r="AA206" s="113"/>
      <c r="AB206" s="114"/>
      <c r="AC206" s="115"/>
      <c r="AD206" s="113"/>
      <c r="AE206" s="116"/>
      <c r="AF206" s="108"/>
      <c r="AG206" s="113">
        <v>0</v>
      </c>
      <c r="AH206" s="116">
        <v>0</v>
      </c>
      <c r="AI206" s="117"/>
    </row>
    <row r="207" spans="1:35" x14ac:dyDescent="0.25">
      <c r="A207" s="75">
        <v>193</v>
      </c>
      <c r="B207" s="103"/>
      <c r="C207" s="104"/>
      <c r="D207" s="105"/>
      <c r="E207" s="104"/>
      <c r="F207" s="105"/>
      <c r="G207" s="105"/>
      <c r="H207" s="106"/>
      <c r="I207" s="106"/>
      <c r="J207" s="107"/>
      <c r="K207" s="104"/>
      <c r="L207" s="108"/>
      <c r="M207" s="108"/>
      <c r="N207" s="113">
        <v>0</v>
      </c>
      <c r="O207" s="103"/>
      <c r="P207" s="109"/>
      <c r="Q207" s="110"/>
      <c r="R207" s="106"/>
      <c r="S207" s="104"/>
      <c r="T207" s="108"/>
      <c r="U207" s="108"/>
      <c r="V207" s="108"/>
      <c r="W207" s="108">
        <v>0</v>
      </c>
      <c r="X207" s="111"/>
      <c r="Y207" s="112"/>
      <c r="Z207" s="106"/>
      <c r="AA207" s="113"/>
      <c r="AB207" s="114"/>
      <c r="AC207" s="115"/>
      <c r="AD207" s="113"/>
      <c r="AE207" s="116"/>
      <c r="AF207" s="108"/>
      <c r="AG207" s="113">
        <v>0</v>
      </c>
      <c r="AH207" s="116">
        <v>0</v>
      </c>
      <c r="AI207" s="117"/>
    </row>
    <row r="208" spans="1:35" x14ac:dyDescent="0.25">
      <c r="A208" s="75">
        <v>194</v>
      </c>
      <c r="B208" s="103"/>
      <c r="C208" s="104"/>
      <c r="D208" s="105"/>
      <c r="E208" s="104"/>
      <c r="F208" s="105"/>
      <c r="G208" s="105"/>
      <c r="H208" s="106"/>
      <c r="I208" s="106"/>
      <c r="J208" s="107"/>
      <c r="K208" s="104"/>
      <c r="L208" s="108"/>
      <c r="M208" s="108"/>
      <c r="N208" s="113">
        <v>0</v>
      </c>
      <c r="O208" s="103"/>
      <c r="P208" s="109"/>
      <c r="Q208" s="110"/>
      <c r="R208" s="106"/>
      <c r="S208" s="104"/>
      <c r="T208" s="108"/>
      <c r="U208" s="108"/>
      <c r="V208" s="108"/>
      <c r="W208" s="108">
        <v>0</v>
      </c>
      <c r="X208" s="111"/>
      <c r="Y208" s="112"/>
      <c r="Z208" s="106"/>
      <c r="AA208" s="113"/>
      <c r="AB208" s="114"/>
      <c r="AC208" s="115"/>
      <c r="AD208" s="113"/>
      <c r="AE208" s="116"/>
      <c r="AF208" s="108"/>
      <c r="AG208" s="113">
        <v>0</v>
      </c>
      <c r="AH208" s="116">
        <v>0</v>
      </c>
      <c r="AI208" s="117"/>
    </row>
    <row r="209" spans="1:35" x14ac:dyDescent="0.25">
      <c r="A209" s="75">
        <v>195</v>
      </c>
      <c r="B209" s="103"/>
      <c r="C209" s="104"/>
      <c r="D209" s="105"/>
      <c r="E209" s="104"/>
      <c r="F209" s="105"/>
      <c r="G209" s="105"/>
      <c r="H209" s="106"/>
      <c r="I209" s="106"/>
      <c r="J209" s="107"/>
      <c r="K209" s="104"/>
      <c r="L209" s="108"/>
      <c r="M209" s="108"/>
      <c r="N209" s="113">
        <v>0</v>
      </c>
      <c r="O209" s="103"/>
      <c r="P209" s="109"/>
      <c r="Q209" s="110"/>
      <c r="R209" s="106"/>
      <c r="S209" s="104"/>
      <c r="T209" s="108"/>
      <c r="U209" s="108"/>
      <c r="V209" s="108"/>
      <c r="W209" s="108">
        <v>0</v>
      </c>
      <c r="X209" s="111"/>
      <c r="Y209" s="112"/>
      <c r="Z209" s="106"/>
      <c r="AA209" s="113"/>
      <c r="AB209" s="114"/>
      <c r="AC209" s="115"/>
      <c r="AD209" s="113"/>
      <c r="AE209" s="116"/>
      <c r="AF209" s="108"/>
      <c r="AG209" s="113">
        <v>0</v>
      </c>
      <c r="AH209" s="116">
        <v>0</v>
      </c>
      <c r="AI209" s="117"/>
    </row>
    <row r="210" spans="1:35" x14ac:dyDescent="0.25">
      <c r="A210" s="75">
        <v>196</v>
      </c>
      <c r="B210" s="103"/>
      <c r="C210" s="104"/>
      <c r="D210" s="105"/>
      <c r="E210" s="104"/>
      <c r="F210" s="105"/>
      <c r="G210" s="105"/>
      <c r="H210" s="106"/>
      <c r="I210" s="106"/>
      <c r="J210" s="107"/>
      <c r="K210" s="104"/>
      <c r="L210" s="108"/>
      <c r="M210" s="108"/>
      <c r="N210" s="113">
        <v>0</v>
      </c>
      <c r="O210" s="103"/>
      <c r="P210" s="109"/>
      <c r="Q210" s="110"/>
      <c r="R210" s="106"/>
      <c r="S210" s="104"/>
      <c r="T210" s="108"/>
      <c r="U210" s="108"/>
      <c r="V210" s="108"/>
      <c r="W210" s="108">
        <v>0</v>
      </c>
      <c r="X210" s="111"/>
      <c r="Y210" s="112"/>
      <c r="Z210" s="106"/>
      <c r="AA210" s="113"/>
      <c r="AB210" s="114"/>
      <c r="AC210" s="115"/>
      <c r="AD210" s="113"/>
      <c r="AE210" s="116"/>
      <c r="AF210" s="108"/>
      <c r="AG210" s="113">
        <v>0</v>
      </c>
      <c r="AH210" s="116">
        <v>0</v>
      </c>
      <c r="AI210" s="117"/>
    </row>
    <row r="211" spans="1:35" x14ac:dyDescent="0.25">
      <c r="A211" s="75">
        <v>197</v>
      </c>
      <c r="B211" s="103"/>
      <c r="C211" s="104"/>
      <c r="D211" s="105"/>
      <c r="E211" s="104"/>
      <c r="F211" s="105"/>
      <c r="G211" s="105"/>
      <c r="H211" s="106"/>
      <c r="I211" s="106"/>
      <c r="J211" s="107"/>
      <c r="K211" s="104"/>
      <c r="L211" s="108"/>
      <c r="M211" s="108"/>
      <c r="N211" s="113">
        <v>0</v>
      </c>
      <c r="O211" s="103"/>
      <c r="P211" s="109"/>
      <c r="Q211" s="110"/>
      <c r="R211" s="106"/>
      <c r="S211" s="104"/>
      <c r="T211" s="108"/>
      <c r="U211" s="108"/>
      <c r="V211" s="108"/>
      <c r="W211" s="108">
        <v>0</v>
      </c>
      <c r="X211" s="111"/>
      <c r="Y211" s="112"/>
      <c r="Z211" s="106"/>
      <c r="AA211" s="113"/>
      <c r="AB211" s="114"/>
      <c r="AC211" s="115"/>
      <c r="AD211" s="113"/>
      <c r="AE211" s="116"/>
      <c r="AF211" s="108"/>
      <c r="AG211" s="113">
        <v>0</v>
      </c>
      <c r="AH211" s="116">
        <v>0</v>
      </c>
      <c r="AI211" s="117"/>
    </row>
    <row r="212" spans="1:35" x14ac:dyDescent="0.25">
      <c r="A212" s="75">
        <v>198</v>
      </c>
      <c r="B212" s="103"/>
      <c r="C212" s="104"/>
      <c r="D212" s="105"/>
      <c r="E212" s="104"/>
      <c r="F212" s="105"/>
      <c r="G212" s="105"/>
      <c r="H212" s="106"/>
      <c r="I212" s="106"/>
      <c r="J212" s="107"/>
      <c r="K212" s="104"/>
      <c r="L212" s="108"/>
      <c r="M212" s="108"/>
      <c r="N212" s="113">
        <v>0</v>
      </c>
      <c r="O212" s="103"/>
      <c r="P212" s="109"/>
      <c r="Q212" s="110"/>
      <c r="R212" s="106"/>
      <c r="S212" s="104"/>
      <c r="T212" s="108"/>
      <c r="U212" s="108"/>
      <c r="V212" s="108"/>
      <c r="W212" s="108">
        <v>0</v>
      </c>
      <c r="X212" s="111"/>
      <c r="Y212" s="112"/>
      <c r="Z212" s="106"/>
      <c r="AA212" s="113"/>
      <c r="AB212" s="114"/>
      <c r="AC212" s="115"/>
      <c r="AD212" s="113"/>
      <c r="AE212" s="116"/>
      <c r="AF212" s="108"/>
      <c r="AG212" s="113">
        <v>0</v>
      </c>
      <c r="AH212" s="116">
        <v>0</v>
      </c>
      <c r="AI212" s="117"/>
    </row>
    <row r="213" spans="1:35" x14ac:dyDescent="0.25">
      <c r="A213" s="75">
        <v>199</v>
      </c>
      <c r="B213" s="103"/>
      <c r="C213" s="104"/>
      <c r="D213" s="105"/>
      <c r="E213" s="104"/>
      <c r="F213" s="105"/>
      <c r="G213" s="105"/>
      <c r="H213" s="106"/>
      <c r="I213" s="106"/>
      <c r="J213" s="107"/>
      <c r="K213" s="104"/>
      <c r="L213" s="108"/>
      <c r="M213" s="108"/>
      <c r="N213" s="113">
        <v>0</v>
      </c>
      <c r="O213" s="103"/>
      <c r="P213" s="109"/>
      <c r="Q213" s="110"/>
      <c r="R213" s="106"/>
      <c r="S213" s="104"/>
      <c r="T213" s="108"/>
      <c r="U213" s="108"/>
      <c r="V213" s="108"/>
      <c r="W213" s="108">
        <v>0</v>
      </c>
      <c r="X213" s="111"/>
      <c r="Y213" s="112"/>
      <c r="Z213" s="106"/>
      <c r="AA213" s="113"/>
      <c r="AB213" s="114"/>
      <c r="AC213" s="115"/>
      <c r="AD213" s="113"/>
      <c r="AE213" s="116"/>
      <c r="AF213" s="108"/>
      <c r="AG213" s="113">
        <v>0</v>
      </c>
      <c r="AH213" s="116">
        <v>0</v>
      </c>
      <c r="AI213" s="117"/>
    </row>
    <row r="214" spans="1:35" x14ac:dyDescent="0.25">
      <c r="A214" s="75">
        <v>200</v>
      </c>
      <c r="B214" s="103"/>
      <c r="C214" s="104"/>
      <c r="D214" s="105"/>
      <c r="E214" s="104"/>
      <c r="F214" s="105"/>
      <c r="G214" s="105"/>
      <c r="H214" s="106"/>
      <c r="I214" s="106"/>
      <c r="J214" s="107"/>
      <c r="K214" s="104"/>
      <c r="L214" s="108"/>
      <c r="M214" s="108"/>
      <c r="N214" s="113">
        <v>0</v>
      </c>
      <c r="O214" s="103"/>
      <c r="P214" s="109"/>
      <c r="Q214" s="110"/>
      <c r="R214" s="106"/>
      <c r="S214" s="104"/>
      <c r="T214" s="108"/>
      <c r="U214" s="108"/>
      <c r="V214" s="108"/>
      <c r="W214" s="108">
        <v>0</v>
      </c>
      <c r="X214" s="111"/>
      <c r="Y214" s="112"/>
      <c r="Z214" s="106"/>
      <c r="AA214" s="113"/>
      <c r="AB214" s="114"/>
      <c r="AC214" s="115"/>
      <c r="AD214" s="113"/>
      <c r="AE214" s="116"/>
      <c r="AF214" s="108"/>
      <c r="AG214" s="113">
        <v>0</v>
      </c>
      <c r="AH214" s="116">
        <v>0</v>
      </c>
      <c r="AI214" s="117"/>
    </row>
    <row r="215" spans="1:35" x14ac:dyDescent="0.25">
      <c r="A215" s="75">
        <v>201</v>
      </c>
      <c r="B215" s="103"/>
      <c r="C215" s="104"/>
      <c r="D215" s="105"/>
      <c r="E215" s="104"/>
      <c r="F215" s="105"/>
      <c r="G215" s="105"/>
      <c r="H215" s="106"/>
      <c r="I215" s="106"/>
      <c r="J215" s="107"/>
      <c r="K215" s="104"/>
      <c r="L215" s="108"/>
      <c r="M215" s="108"/>
      <c r="N215" s="113">
        <v>0</v>
      </c>
      <c r="O215" s="103"/>
      <c r="P215" s="109"/>
      <c r="Q215" s="110"/>
      <c r="R215" s="106"/>
      <c r="S215" s="104"/>
      <c r="T215" s="108"/>
      <c r="U215" s="108"/>
      <c r="V215" s="108"/>
      <c r="W215" s="108">
        <v>0</v>
      </c>
      <c r="X215" s="111"/>
      <c r="Y215" s="112"/>
      <c r="Z215" s="106"/>
      <c r="AA215" s="113"/>
      <c r="AB215" s="114"/>
      <c r="AC215" s="115"/>
      <c r="AD215" s="113"/>
      <c r="AE215" s="116"/>
      <c r="AF215" s="108"/>
      <c r="AG215" s="113">
        <v>0</v>
      </c>
      <c r="AH215" s="116">
        <v>0</v>
      </c>
      <c r="AI215" s="117"/>
    </row>
    <row r="216" spans="1:35" x14ac:dyDescent="0.25">
      <c r="A216" s="75">
        <v>202</v>
      </c>
      <c r="B216" s="103"/>
      <c r="C216" s="104"/>
      <c r="D216" s="105"/>
      <c r="E216" s="104"/>
      <c r="F216" s="105"/>
      <c r="G216" s="105"/>
      <c r="H216" s="106"/>
      <c r="I216" s="106"/>
      <c r="J216" s="107"/>
      <c r="K216" s="104"/>
      <c r="L216" s="108"/>
      <c r="M216" s="108"/>
      <c r="N216" s="113">
        <v>0</v>
      </c>
      <c r="O216" s="103"/>
      <c r="P216" s="109"/>
      <c r="Q216" s="110"/>
      <c r="R216" s="106"/>
      <c r="S216" s="104"/>
      <c r="T216" s="108"/>
      <c r="U216" s="108"/>
      <c r="V216" s="108"/>
      <c r="W216" s="108">
        <v>0</v>
      </c>
      <c r="X216" s="111"/>
      <c r="Y216" s="112"/>
      <c r="Z216" s="106"/>
      <c r="AA216" s="113"/>
      <c r="AB216" s="114"/>
      <c r="AC216" s="115"/>
      <c r="AD216" s="113"/>
      <c r="AE216" s="116"/>
      <c r="AF216" s="108"/>
      <c r="AG216" s="113">
        <v>0</v>
      </c>
      <c r="AH216" s="116">
        <v>0</v>
      </c>
      <c r="AI216" s="117"/>
    </row>
    <row r="217" spans="1:35" x14ac:dyDescent="0.25">
      <c r="A217" s="75">
        <v>203</v>
      </c>
      <c r="B217" s="103"/>
      <c r="C217" s="104"/>
      <c r="D217" s="105"/>
      <c r="E217" s="104"/>
      <c r="F217" s="105"/>
      <c r="G217" s="105"/>
      <c r="H217" s="106"/>
      <c r="I217" s="106"/>
      <c r="J217" s="107"/>
      <c r="K217" s="104"/>
      <c r="L217" s="108"/>
      <c r="M217" s="108"/>
      <c r="N217" s="113">
        <v>0</v>
      </c>
      <c r="O217" s="103"/>
      <c r="P217" s="109"/>
      <c r="Q217" s="110"/>
      <c r="R217" s="106"/>
      <c r="S217" s="104"/>
      <c r="T217" s="108"/>
      <c r="U217" s="108"/>
      <c r="V217" s="108"/>
      <c r="W217" s="108">
        <v>0</v>
      </c>
      <c r="X217" s="111"/>
      <c r="Y217" s="112"/>
      <c r="Z217" s="106"/>
      <c r="AA217" s="113"/>
      <c r="AB217" s="114"/>
      <c r="AC217" s="115"/>
      <c r="AD217" s="113"/>
      <c r="AE217" s="116"/>
      <c r="AF217" s="108"/>
      <c r="AG217" s="113">
        <v>0</v>
      </c>
      <c r="AH217" s="116">
        <v>0</v>
      </c>
      <c r="AI217" s="117"/>
    </row>
    <row r="218" spans="1:35" x14ac:dyDescent="0.25">
      <c r="A218" s="75">
        <v>204</v>
      </c>
      <c r="B218" s="103"/>
      <c r="C218" s="104"/>
      <c r="D218" s="105"/>
      <c r="E218" s="104"/>
      <c r="F218" s="105"/>
      <c r="G218" s="105"/>
      <c r="H218" s="106"/>
      <c r="I218" s="106"/>
      <c r="J218" s="107"/>
      <c r="K218" s="104"/>
      <c r="L218" s="108"/>
      <c r="M218" s="108"/>
      <c r="N218" s="113">
        <v>0</v>
      </c>
      <c r="O218" s="103"/>
      <c r="P218" s="109"/>
      <c r="Q218" s="110"/>
      <c r="R218" s="106"/>
      <c r="S218" s="104"/>
      <c r="T218" s="108"/>
      <c r="U218" s="108"/>
      <c r="V218" s="108"/>
      <c r="W218" s="108">
        <v>0</v>
      </c>
      <c r="X218" s="111"/>
      <c r="Y218" s="112"/>
      <c r="Z218" s="106"/>
      <c r="AA218" s="113"/>
      <c r="AB218" s="114"/>
      <c r="AC218" s="115"/>
      <c r="AD218" s="113"/>
      <c r="AE218" s="116"/>
      <c r="AF218" s="108"/>
      <c r="AG218" s="113">
        <v>0</v>
      </c>
      <c r="AH218" s="116">
        <v>0</v>
      </c>
      <c r="AI218" s="117"/>
    </row>
    <row r="219" spans="1:35" x14ac:dyDescent="0.25">
      <c r="A219" s="75">
        <v>205</v>
      </c>
      <c r="B219" s="103"/>
      <c r="C219" s="104"/>
      <c r="D219" s="105"/>
      <c r="E219" s="104"/>
      <c r="F219" s="105"/>
      <c r="G219" s="105"/>
      <c r="H219" s="106"/>
      <c r="I219" s="106"/>
      <c r="J219" s="107"/>
      <c r="K219" s="104"/>
      <c r="L219" s="108"/>
      <c r="M219" s="108"/>
      <c r="N219" s="113">
        <v>0</v>
      </c>
      <c r="O219" s="103"/>
      <c r="P219" s="109"/>
      <c r="Q219" s="110"/>
      <c r="R219" s="106"/>
      <c r="S219" s="104"/>
      <c r="T219" s="108"/>
      <c r="U219" s="108"/>
      <c r="V219" s="108"/>
      <c r="W219" s="108">
        <v>0</v>
      </c>
      <c r="X219" s="111"/>
      <c r="Y219" s="112"/>
      <c r="Z219" s="106"/>
      <c r="AA219" s="113"/>
      <c r="AB219" s="114"/>
      <c r="AC219" s="115"/>
      <c r="AD219" s="113"/>
      <c r="AE219" s="116"/>
      <c r="AF219" s="108"/>
      <c r="AG219" s="113">
        <v>0</v>
      </c>
      <c r="AH219" s="116">
        <v>0</v>
      </c>
      <c r="AI219" s="117"/>
    </row>
    <row r="220" spans="1:35" x14ac:dyDescent="0.25">
      <c r="A220" s="75">
        <v>206</v>
      </c>
      <c r="B220" s="103"/>
      <c r="C220" s="104"/>
      <c r="D220" s="105"/>
      <c r="E220" s="104"/>
      <c r="F220" s="105"/>
      <c r="G220" s="105"/>
      <c r="H220" s="106"/>
      <c r="I220" s="106"/>
      <c r="J220" s="107"/>
      <c r="K220" s="104"/>
      <c r="L220" s="108"/>
      <c r="M220" s="108"/>
      <c r="N220" s="113">
        <v>0</v>
      </c>
      <c r="O220" s="103"/>
      <c r="P220" s="109"/>
      <c r="Q220" s="110"/>
      <c r="R220" s="106"/>
      <c r="S220" s="104"/>
      <c r="T220" s="108"/>
      <c r="U220" s="108"/>
      <c r="V220" s="108"/>
      <c r="W220" s="108">
        <v>0</v>
      </c>
      <c r="X220" s="111"/>
      <c r="Y220" s="112"/>
      <c r="Z220" s="106"/>
      <c r="AA220" s="113"/>
      <c r="AB220" s="114"/>
      <c r="AC220" s="115"/>
      <c r="AD220" s="113"/>
      <c r="AE220" s="116"/>
      <c r="AF220" s="108"/>
      <c r="AG220" s="113">
        <v>0</v>
      </c>
      <c r="AH220" s="116">
        <v>0</v>
      </c>
      <c r="AI220" s="117"/>
    </row>
    <row r="221" spans="1:35" x14ac:dyDescent="0.25">
      <c r="A221" s="75">
        <v>207</v>
      </c>
      <c r="B221" s="103"/>
      <c r="C221" s="104"/>
      <c r="D221" s="105"/>
      <c r="E221" s="104"/>
      <c r="F221" s="105"/>
      <c r="G221" s="105"/>
      <c r="H221" s="106"/>
      <c r="I221" s="106"/>
      <c r="J221" s="107"/>
      <c r="K221" s="104"/>
      <c r="L221" s="108"/>
      <c r="M221" s="108"/>
      <c r="N221" s="113">
        <v>0</v>
      </c>
      <c r="O221" s="103"/>
      <c r="P221" s="109"/>
      <c r="Q221" s="110"/>
      <c r="R221" s="106"/>
      <c r="S221" s="104"/>
      <c r="T221" s="108"/>
      <c r="U221" s="108"/>
      <c r="V221" s="108"/>
      <c r="W221" s="108">
        <v>0</v>
      </c>
      <c r="X221" s="111"/>
      <c r="Y221" s="112"/>
      <c r="Z221" s="106"/>
      <c r="AA221" s="113"/>
      <c r="AB221" s="114"/>
      <c r="AC221" s="115"/>
      <c r="AD221" s="113"/>
      <c r="AE221" s="116"/>
      <c r="AF221" s="108"/>
      <c r="AG221" s="113">
        <v>0</v>
      </c>
      <c r="AH221" s="116">
        <v>0</v>
      </c>
      <c r="AI221" s="117"/>
    </row>
    <row r="222" spans="1:35" x14ac:dyDescent="0.25">
      <c r="A222" s="75">
        <v>208</v>
      </c>
      <c r="B222" s="103"/>
      <c r="C222" s="104"/>
      <c r="D222" s="105"/>
      <c r="E222" s="104"/>
      <c r="F222" s="105"/>
      <c r="G222" s="105"/>
      <c r="H222" s="106"/>
      <c r="I222" s="106"/>
      <c r="J222" s="107"/>
      <c r="K222" s="104"/>
      <c r="L222" s="108"/>
      <c r="M222" s="108"/>
      <c r="N222" s="113">
        <v>0</v>
      </c>
      <c r="O222" s="103"/>
      <c r="P222" s="109"/>
      <c r="Q222" s="110"/>
      <c r="R222" s="106"/>
      <c r="S222" s="104"/>
      <c r="T222" s="108"/>
      <c r="U222" s="108"/>
      <c r="V222" s="108"/>
      <c r="W222" s="108">
        <v>0</v>
      </c>
      <c r="X222" s="111"/>
      <c r="Y222" s="112"/>
      <c r="Z222" s="106"/>
      <c r="AA222" s="113"/>
      <c r="AB222" s="114"/>
      <c r="AC222" s="115"/>
      <c r="AD222" s="113"/>
      <c r="AE222" s="116"/>
      <c r="AF222" s="108"/>
      <c r="AG222" s="113">
        <v>0</v>
      </c>
      <c r="AH222" s="116">
        <v>0</v>
      </c>
      <c r="AI222" s="117"/>
    </row>
    <row r="223" spans="1:35" x14ac:dyDescent="0.25">
      <c r="A223" s="75">
        <v>209</v>
      </c>
      <c r="B223" s="103"/>
      <c r="C223" s="104"/>
      <c r="D223" s="105"/>
      <c r="E223" s="104"/>
      <c r="F223" s="105"/>
      <c r="G223" s="105"/>
      <c r="H223" s="106"/>
      <c r="I223" s="106"/>
      <c r="J223" s="107"/>
      <c r="K223" s="104"/>
      <c r="L223" s="108"/>
      <c r="M223" s="108"/>
      <c r="N223" s="113">
        <v>0</v>
      </c>
      <c r="O223" s="103"/>
      <c r="P223" s="109"/>
      <c r="Q223" s="110"/>
      <c r="R223" s="106"/>
      <c r="S223" s="104"/>
      <c r="T223" s="108"/>
      <c r="U223" s="108"/>
      <c r="V223" s="108"/>
      <c r="W223" s="108">
        <v>0</v>
      </c>
      <c r="X223" s="111"/>
      <c r="Y223" s="112"/>
      <c r="Z223" s="106"/>
      <c r="AA223" s="113"/>
      <c r="AB223" s="114"/>
      <c r="AC223" s="115"/>
      <c r="AD223" s="113"/>
      <c r="AE223" s="116"/>
      <c r="AF223" s="108"/>
      <c r="AG223" s="113">
        <v>0</v>
      </c>
      <c r="AH223" s="116">
        <v>0</v>
      </c>
      <c r="AI223" s="117"/>
    </row>
    <row r="224" spans="1:35" x14ac:dyDescent="0.25">
      <c r="A224" s="75">
        <v>210</v>
      </c>
      <c r="B224" s="103"/>
      <c r="C224" s="104"/>
      <c r="D224" s="105"/>
      <c r="E224" s="104"/>
      <c r="F224" s="105"/>
      <c r="G224" s="105"/>
      <c r="H224" s="106"/>
      <c r="I224" s="106"/>
      <c r="J224" s="107"/>
      <c r="K224" s="104"/>
      <c r="L224" s="108"/>
      <c r="M224" s="108"/>
      <c r="N224" s="113">
        <v>0</v>
      </c>
      <c r="O224" s="103"/>
      <c r="P224" s="109"/>
      <c r="Q224" s="110"/>
      <c r="R224" s="106"/>
      <c r="S224" s="104"/>
      <c r="T224" s="108"/>
      <c r="U224" s="108"/>
      <c r="V224" s="108"/>
      <c r="W224" s="108">
        <v>0</v>
      </c>
      <c r="X224" s="111"/>
      <c r="Y224" s="112"/>
      <c r="Z224" s="106"/>
      <c r="AA224" s="113"/>
      <c r="AB224" s="114"/>
      <c r="AC224" s="115"/>
      <c r="AD224" s="113"/>
      <c r="AE224" s="116"/>
      <c r="AF224" s="108"/>
      <c r="AG224" s="113">
        <v>0</v>
      </c>
      <c r="AH224" s="116">
        <v>0</v>
      </c>
      <c r="AI224" s="117"/>
    </row>
    <row r="225" spans="1:35" x14ac:dyDescent="0.25">
      <c r="A225" s="75">
        <v>211</v>
      </c>
      <c r="B225" s="103"/>
      <c r="C225" s="104"/>
      <c r="D225" s="105"/>
      <c r="E225" s="104"/>
      <c r="F225" s="105"/>
      <c r="G225" s="105"/>
      <c r="H225" s="106"/>
      <c r="I225" s="106"/>
      <c r="J225" s="107"/>
      <c r="K225" s="104"/>
      <c r="L225" s="108"/>
      <c r="M225" s="108"/>
      <c r="N225" s="113">
        <v>0</v>
      </c>
      <c r="O225" s="103"/>
      <c r="P225" s="109"/>
      <c r="Q225" s="110"/>
      <c r="R225" s="106"/>
      <c r="S225" s="104"/>
      <c r="T225" s="108"/>
      <c r="U225" s="108"/>
      <c r="V225" s="108"/>
      <c r="W225" s="108">
        <v>0</v>
      </c>
      <c r="X225" s="111"/>
      <c r="Y225" s="112"/>
      <c r="Z225" s="106"/>
      <c r="AA225" s="113"/>
      <c r="AB225" s="114"/>
      <c r="AC225" s="115"/>
      <c r="AD225" s="113"/>
      <c r="AE225" s="116"/>
      <c r="AF225" s="108"/>
      <c r="AG225" s="113">
        <v>0</v>
      </c>
      <c r="AH225" s="116">
        <v>0</v>
      </c>
      <c r="AI225" s="117"/>
    </row>
    <row r="226" spans="1:35" x14ac:dyDescent="0.25">
      <c r="A226" s="75">
        <v>212</v>
      </c>
      <c r="B226" s="103"/>
      <c r="C226" s="104"/>
      <c r="D226" s="105"/>
      <c r="E226" s="104"/>
      <c r="F226" s="105"/>
      <c r="G226" s="105"/>
      <c r="H226" s="106"/>
      <c r="I226" s="106"/>
      <c r="J226" s="107"/>
      <c r="K226" s="104"/>
      <c r="L226" s="108"/>
      <c r="M226" s="108"/>
      <c r="N226" s="113">
        <v>0</v>
      </c>
      <c r="O226" s="103"/>
      <c r="P226" s="109"/>
      <c r="Q226" s="110"/>
      <c r="R226" s="106"/>
      <c r="S226" s="104"/>
      <c r="T226" s="108"/>
      <c r="U226" s="108"/>
      <c r="V226" s="108"/>
      <c r="W226" s="108">
        <v>0</v>
      </c>
      <c r="X226" s="111"/>
      <c r="Y226" s="112"/>
      <c r="Z226" s="106"/>
      <c r="AA226" s="113"/>
      <c r="AB226" s="114"/>
      <c r="AC226" s="115"/>
      <c r="AD226" s="113"/>
      <c r="AE226" s="116"/>
      <c r="AF226" s="108"/>
      <c r="AG226" s="113">
        <v>0</v>
      </c>
      <c r="AH226" s="116">
        <v>0</v>
      </c>
      <c r="AI226" s="117"/>
    </row>
    <row r="227" spans="1:35" x14ac:dyDescent="0.25">
      <c r="A227" s="75">
        <v>213</v>
      </c>
      <c r="B227" s="103"/>
      <c r="C227" s="104"/>
      <c r="D227" s="105"/>
      <c r="E227" s="104"/>
      <c r="F227" s="105"/>
      <c r="G227" s="105"/>
      <c r="H227" s="106"/>
      <c r="I227" s="106"/>
      <c r="J227" s="107"/>
      <c r="K227" s="104"/>
      <c r="L227" s="108"/>
      <c r="M227" s="108"/>
      <c r="N227" s="113">
        <v>0</v>
      </c>
      <c r="O227" s="103"/>
      <c r="P227" s="109"/>
      <c r="Q227" s="110"/>
      <c r="R227" s="106"/>
      <c r="S227" s="104"/>
      <c r="T227" s="108"/>
      <c r="U227" s="108"/>
      <c r="V227" s="108"/>
      <c r="W227" s="108">
        <v>0</v>
      </c>
      <c r="X227" s="111"/>
      <c r="Y227" s="112"/>
      <c r="Z227" s="106"/>
      <c r="AA227" s="113"/>
      <c r="AB227" s="114"/>
      <c r="AC227" s="115"/>
      <c r="AD227" s="113"/>
      <c r="AE227" s="116"/>
      <c r="AF227" s="108"/>
      <c r="AG227" s="113">
        <v>0</v>
      </c>
      <c r="AH227" s="116">
        <v>0</v>
      </c>
      <c r="AI227" s="117"/>
    </row>
    <row r="228" spans="1:35" x14ac:dyDescent="0.25">
      <c r="A228" s="75">
        <v>214</v>
      </c>
      <c r="B228" s="103"/>
      <c r="C228" s="104"/>
      <c r="D228" s="105"/>
      <c r="E228" s="104"/>
      <c r="F228" s="105"/>
      <c r="G228" s="105"/>
      <c r="H228" s="106"/>
      <c r="I228" s="106"/>
      <c r="J228" s="107"/>
      <c r="K228" s="104"/>
      <c r="L228" s="108"/>
      <c r="M228" s="108"/>
      <c r="N228" s="113">
        <v>0</v>
      </c>
      <c r="O228" s="103"/>
      <c r="P228" s="109"/>
      <c r="Q228" s="110"/>
      <c r="R228" s="106"/>
      <c r="S228" s="104"/>
      <c r="T228" s="108"/>
      <c r="U228" s="108"/>
      <c r="V228" s="108"/>
      <c r="W228" s="108">
        <v>0</v>
      </c>
      <c r="X228" s="111"/>
      <c r="Y228" s="112"/>
      <c r="Z228" s="106"/>
      <c r="AA228" s="113"/>
      <c r="AB228" s="114"/>
      <c r="AC228" s="115"/>
      <c r="AD228" s="113"/>
      <c r="AE228" s="116"/>
      <c r="AF228" s="108"/>
      <c r="AG228" s="113">
        <v>0</v>
      </c>
      <c r="AH228" s="116">
        <v>0</v>
      </c>
      <c r="AI228" s="117"/>
    </row>
    <row r="229" spans="1:35" x14ac:dyDescent="0.25">
      <c r="A229" s="75">
        <v>215</v>
      </c>
      <c r="B229" s="103"/>
      <c r="C229" s="104"/>
      <c r="D229" s="105"/>
      <c r="E229" s="104"/>
      <c r="F229" s="105"/>
      <c r="G229" s="105"/>
      <c r="H229" s="106"/>
      <c r="I229" s="106"/>
      <c r="J229" s="107"/>
      <c r="K229" s="104"/>
      <c r="L229" s="108"/>
      <c r="M229" s="108"/>
      <c r="N229" s="113">
        <v>0</v>
      </c>
      <c r="O229" s="103"/>
      <c r="P229" s="109"/>
      <c r="Q229" s="110"/>
      <c r="R229" s="106"/>
      <c r="S229" s="104"/>
      <c r="T229" s="108"/>
      <c r="U229" s="108"/>
      <c r="V229" s="108"/>
      <c r="W229" s="108">
        <v>0</v>
      </c>
      <c r="X229" s="111"/>
      <c r="Y229" s="112"/>
      <c r="Z229" s="106"/>
      <c r="AA229" s="113"/>
      <c r="AB229" s="114"/>
      <c r="AC229" s="115"/>
      <c r="AD229" s="113"/>
      <c r="AE229" s="116"/>
      <c r="AF229" s="108"/>
      <c r="AG229" s="113">
        <v>0</v>
      </c>
      <c r="AH229" s="116">
        <v>0</v>
      </c>
      <c r="AI229" s="117"/>
    </row>
    <row r="230" spans="1:35" x14ac:dyDescent="0.25">
      <c r="A230" s="75">
        <v>216</v>
      </c>
      <c r="B230" s="103"/>
      <c r="C230" s="104"/>
      <c r="D230" s="105"/>
      <c r="E230" s="104"/>
      <c r="F230" s="105"/>
      <c r="G230" s="105"/>
      <c r="H230" s="106"/>
      <c r="I230" s="106"/>
      <c r="J230" s="107"/>
      <c r="K230" s="104"/>
      <c r="L230" s="108"/>
      <c r="M230" s="108"/>
      <c r="N230" s="113">
        <v>0</v>
      </c>
      <c r="O230" s="103"/>
      <c r="P230" s="109"/>
      <c r="Q230" s="110"/>
      <c r="R230" s="106"/>
      <c r="S230" s="104"/>
      <c r="T230" s="108"/>
      <c r="U230" s="108"/>
      <c r="V230" s="108"/>
      <c r="W230" s="108">
        <v>0</v>
      </c>
      <c r="X230" s="111"/>
      <c r="Y230" s="112"/>
      <c r="Z230" s="106"/>
      <c r="AA230" s="113"/>
      <c r="AB230" s="114"/>
      <c r="AC230" s="115"/>
      <c r="AD230" s="113"/>
      <c r="AE230" s="116"/>
      <c r="AF230" s="108"/>
      <c r="AG230" s="113">
        <v>0</v>
      </c>
      <c r="AH230" s="116">
        <v>0</v>
      </c>
      <c r="AI230" s="117"/>
    </row>
    <row r="231" spans="1:35" x14ac:dyDescent="0.25">
      <c r="A231" s="75">
        <v>217</v>
      </c>
      <c r="B231" s="103"/>
      <c r="C231" s="104"/>
      <c r="D231" s="105"/>
      <c r="E231" s="104"/>
      <c r="F231" s="105"/>
      <c r="G231" s="105"/>
      <c r="H231" s="106"/>
      <c r="I231" s="106"/>
      <c r="J231" s="107"/>
      <c r="K231" s="104"/>
      <c r="L231" s="108"/>
      <c r="M231" s="108"/>
      <c r="N231" s="113">
        <v>0</v>
      </c>
      <c r="O231" s="103"/>
      <c r="P231" s="109"/>
      <c r="Q231" s="110"/>
      <c r="R231" s="106"/>
      <c r="S231" s="104"/>
      <c r="T231" s="108"/>
      <c r="U231" s="108"/>
      <c r="V231" s="108"/>
      <c r="W231" s="108">
        <v>0</v>
      </c>
      <c r="X231" s="111"/>
      <c r="Y231" s="112"/>
      <c r="Z231" s="106"/>
      <c r="AA231" s="113"/>
      <c r="AB231" s="114"/>
      <c r="AC231" s="115"/>
      <c r="AD231" s="113"/>
      <c r="AE231" s="116"/>
      <c r="AF231" s="108"/>
      <c r="AG231" s="113">
        <v>0</v>
      </c>
      <c r="AH231" s="116">
        <v>0</v>
      </c>
      <c r="AI231" s="117"/>
    </row>
    <row r="232" spans="1:35" x14ac:dyDescent="0.25">
      <c r="A232" s="75">
        <v>218</v>
      </c>
      <c r="B232" s="103"/>
      <c r="C232" s="104"/>
      <c r="D232" s="105"/>
      <c r="E232" s="104"/>
      <c r="F232" s="105"/>
      <c r="G232" s="105"/>
      <c r="H232" s="106"/>
      <c r="I232" s="106"/>
      <c r="J232" s="107"/>
      <c r="K232" s="104"/>
      <c r="L232" s="108"/>
      <c r="M232" s="108"/>
      <c r="N232" s="113">
        <v>0</v>
      </c>
      <c r="O232" s="103"/>
      <c r="P232" s="109"/>
      <c r="Q232" s="110"/>
      <c r="R232" s="106"/>
      <c r="S232" s="104"/>
      <c r="T232" s="108"/>
      <c r="U232" s="108"/>
      <c r="V232" s="108"/>
      <c r="W232" s="108">
        <v>0</v>
      </c>
      <c r="X232" s="111"/>
      <c r="Y232" s="112"/>
      <c r="Z232" s="106"/>
      <c r="AA232" s="113"/>
      <c r="AB232" s="114"/>
      <c r="AC232" s="115"/>
      <c r="AD232" s="113"/>
      <c r="AE232" s="116"/>
      <c r="AF232" s="108"/>
      <c r="AG232" s="113">
        <v>0</v>
      </c>
      <c r="AH232" s="116">
        <v>0</v>
      </c>
      <c r="AI232" s="117"/>
    </row>
    <row r="233" spans="1:35" x14ac:dyDescent="0.25">
      <c r="A233" s="75">
        <v>219</v>
      </c>
      <c r="B233" s="103"/>
      <c r="C233" s="104"/>
      <c r="D233" s="105"/>
      <c r="E233" s="104"/>
      <c r="F233" s="105"/>
      <c r="G233" s="105"/>
      <c r="H233" s="106"/>
      <c r="I233" s="106"/>
      <c r="J233" s="107"/>
      <c r="K233" s="104"/>
      <c r="L233" s="108"/>
      <c r="M233" s="108"/>
      <c r="N233" s="113">
        <v>0</v>
      </c>
      <c r="O233" s="103"/>
      <c r="P233" s="109"/>
      <c r="Q233" s="110"/>
      <c r="R233" s="106"/>
      <c r="S233" s="104"/>
      <c r="T233" s="108"/>
      <c r="U233" s="108"/>
      <c r="V233" s="108"/>
      <c r="W233" s="108">
        <v>0</v>
      </c>
      <c r="X233" s="111"/>
      <c r="Y233" s="112"/>
      <c r="Z233" s="106"/>
      <c r="AA233" s="113"/>
      <c r="AB233" s="114"/>
      <c r="AC233" s="115"/>
      <c r="AD233" s="113"/>
      <c r="AE233" s="116"/>
      <c r="AF233" s="108"/>
      <c r="AG233" s="113">
        <v>0</v>
      </c>
      <c r="AH233" s="116">
        <v>0</v>
      </c>
      <c r="AI233" s="117"/>
    </row>
    <row r="234" spans="1:35" x14ac:dyDescent="0.25">
      <c r="A234" s="75">
        <v>220</v>
      </c>
      <c r="B234" s="103"/>
      <c r="C234" s="104"/>
      <c r="D234" s="105"/>
      <c r="E234" s="104"/>
      <c r="F234" s="105"/>
      <c r="G234" s="105"/>
      <c r="H234" s="106"/>
      <c r="I234" s="106"/>
      <c r="J234" s="107"/>
      <c r="K234" s="104"/>
      <c r="L234" s="108"/>
      <c r="M234" s="108"/>
      <c r="N234" s="113">
        <v>0</v>
      </c>
      <c r="O234" s="103"/>
      <c r="P234" s="109"/>
      <c r="Q234" s="110"/>
      <c r="R234" s="106"/>
      <c r="S234" s="104"/>
      <c r="T234" s="108"/>
      <c r="U234" s="108"/>
      <c r="V234" s="108"/>
      <c r="W234" s="108">
        <v>0</v>
      </c>
      <c r="X234" s="111"/>
      <c r="Y234" s="112"/>
      <c r="Z234" s="106"/>
      <c r="AA234" s="113"/>
      <c r="AB234" s="114"/>
      <c r="AC234" s="115"/>
      <c r="AD234" s="113"/>
      <c r="AE234" s="116"/>
      <c r="AF234" s="108"/>
      <c r="AG234" s="113">
        <v>0</v>
      </c>
      <c r="AH234" s="116">
        <v>0</v>
      </c>
      <c r="AI234" s="117"/>
    </row>
    <row r="235" spans="1:35" x14ac:dyDescent="0.25">
      <c r="A235" s="75">
        <v>221</v>
      </c>
      <c r="B235" s="103"/>
      <c r="C235" s="104"/>
      <c r="D235" s="105"/>
      <c r="E235" s="104"/>
      <c r="F235" s="105"/>
      <c r="G235" s="105"/>
      <c r="H235" s="106"/>
      <c r="I235" s="106"/>
      <c r="J235" s="107"/>
      <c r="K235" s="104"/>
      <c r="L235" s="108"/>
      <c r="M235" s="108"/>
      <c r="N235" s="113">
        <v>0</v>
      </c>
      <c r="O235" s="103"/>
      <c r="P235" s="109"/>
      <c r="Q235" s="110"/>
      <c r="R235" s="106"/>
      <c r="S235" s="104"/>
      <c r="T235" s="108"/>
      <c r="U235" s="108"/>
      <c r="V235" s="108"/>
      <c r="W235" s="108">
        <v>0</v>
      </c>
      <c r="X235" s="111"/>
      <c r="Y235" s="112"/>
      <c r="Z235" s="106"/>
      <c r="AA235" s="113"/>
      <c r="AB235" s="114"/>
      <c r="AC235" s="115"/>
      <c r="AD235" s="113"/>
      <c r="AE235" s="116"/>
      <c r="AF235" s="108"/>
      <c r="AG235" s="113">
        <v>0</v>
      </c>
      <c r="AH235" s="116">
        <v>0</v>
      </c>
      <c r="AI235" s="117"/>
    </row>
    <row r="236" spans="1:35" x14ac:dyDescent="0.25">
      <c r="A236" s="75">
        <v>222</v>
      </c>
      <c r="B236" s="103"/>
      <c r="C236" s="104"/>
      <c r="D236" s="105"/>
      <c r="E236" s="104"/>
      <c r="F236" s="105"/>
      <c r="G236" s="105"/>
      <c r="H236" s="106"/>
      <c r="I236" s="106"/>
      <c r="J236" s="107"/>
      <c r="K236" s="104"/>
      <c r="L236" s="108"/>
      <c r="M236" s="108"/>
      <c r="N236" s="113">
        <v>0</v>
      </c>
      <c r="O236" s="103"/>
      <c r="P236" s="109"/>
      <c r="Q236" s="110"/>
      <c r="R236" s="106"/>
      <c r="S236" s="104"/>
      <c r="T236" s="108"/>
      <c r="U236" s="108"/>
      <c r="V236" s="108"/>
      <c r="W236" s="108">
        <v>0</v>
      </c>
      <c r="X236" s="111"/>
      <c r="Y236" s="112"/>
      <c r="Z236" s="106"/>
      <c r="AA236" s="113"/>
      <c r="AB236" s="114"/>
      <c r="AC236" s="115"/>
      <c r="AD236" s="113"/>
      <c r="AE236" s="116"/>
      <c r="AF236" s="108"/>
      <c r="AG236" s="113">
        <v>0</v>
      </c>
      <c r="AH236" s="116">
        <v>0</v>
      </c>
      <c r="AI236" s="117"/>
    </row>
    <row r="237" spans="1:35" x14ac:dyDescent="0.25">
      <c r="A237" s="75">
        <v>223</v>
      </c>
      <c r="B237" s="103"/>
      <c r="C237" s="104"/>
      <c r="D237" s="105"/>
      <c r="E237" s="104"/>
      <c r="F237" s="105"/>
      <c r="G237" s="105"/>
      <c r="H237" s="106"/>
      <c r="I237" s="106"/>
      <c r="J237" s="107"/>
      <c r="K237" s="104"/>
      <c r="L237" s="108"/>
      <c r="M237" s="108"/>
      <c r="N237" s="113">
        <v>0</v>
      </c>
      <c r="O237" s="103"/>
      <c r="P237" s="109"/>
      <c r="Q237" s="110"/>
      <c r="R237" s="106"/>
      <c r="S237" s="104"/>
      <c r="T237" s="108"/>
      <c r="U237" s="108"/>
      <c r="V237" s="108"/>
      <c r="W237" s="108">
        <v>0</v>
      </c>
      <c r="X237" s="111"/>
      <c r="Y237" s="112"/>
      <c r="Z237" s="106"/>
      <c r="AA237" s="113"/>
      <c r="AB237" s="114"/>
      <c r="AC237" s="115"/>
      <c r="AD237" s="113"/>
      <c r="AE237" s="116"/>
      <c r="AF237" s="108"/>
      <c r="AG237" s="113">
        <v>0</v>
      </c>
      <c r="AH237" s="116">
        <v>0</v>
      </c>
      <c r="AI237" s="117"/>
    </row>
    <row r="238" spans="1:35" x14ac:dyDescent="0.25">
      <c r="A238" s="75">
        <v>224</v>
      </c>
      <c r="B238" s="103"/>
      <c r="C238" s="104"/>
      <c r="D238" s="105"/>
      <c r="E238" s="104"/>
      <c r="F238" s="105"/>
      <c r="G238" s="105"/>
      <c r="H238" s="106"/>
      <c r="I238" s="106"/>
      <c r="J238" s="107"/>
      <c r="K238" s="104"/>
      <c r="L238" s="108"/>
      <c r="M238" s="108"/>
      <c r="N238" s="113">
        <v>0</v>
      </c>
      <c r="O238" s="103"/>
      <c r="P238" s="109"/>
      <c r="Q238" s="110"/>
      <c r="R238" s="106"/>
      <c r="S238" s="104"/>
      <c r="T238" s="108"/>
      <c r="U238" s="108"/>
      <c r="V238" s="108"/>
      <c r="W238" s="108">
        <v>0</v>
      </c>
      <c r="X238" s="111"/>
      <c r="Y238" s="112"/>
      <c r="Z238" s="106"/>
      <c r="AA238" s="113"/>
      <c r="AB238" s="114"/>
      <c r="AC238" s="115"/>
      <c r="AD238" s="113"/>
      <c r="AE238" s="116"/>
      <c r="AF238" s="108"/>
      <c r="AG238" s="113">
        <v>0</v>
      </c>
      <c r="AH238" s="116">
        <v>0</v>
      </c>
      <c r="AI238" s="117"/>
    </row>
    <row r="239" spans="1:35" x14ac:dyDescent="0.25">
      <c r="A239" s="75">
        <v>225</v>
      </c>
      <c r="B239" s="103"/>
      <c r="C239" s="104"/>
      <c r="D239" s="105"/>
      <c r="E239" s="104"/>
      <c r="F239" s="105"/>
      <c r="G239" s="105"/>
      <c r="H239" s="106"/>
      <c r="I239" s="106"/>
      <c r="J239" s="107"/>
      <c r="K239" s="104"/>
      <c r="L239" s="108"/>
      <c r="M239" s="108"/>
      <c r="N239" s="113">
        <v>0</v>
      </c>
      <c r="O239" s="103"/>
      <c r="P239" s="109"/>
      <c r="Q239" s="110"/>
      <c r="R239" s="106"/>
      <c r="S239" s="104"/>
      <c r="T239" s="108"/>
      <c r="U239" s="108"/>
      <c r="V239" s="108"/>
      <c r="W239" s="108">
        <v>0</v>
      </c>
      <c r="X239" s="111"/>
      <c r="Y239" s="112"/>
      <c r="Z239" s="106"/>
      <c r="AA239" s="113"/>
      <c r="AB239" s="114"/>
      <c r="AC239" s="115"/>
      <c r="AD239" s="113"/>
      <c r="AE239" s="116"/>
      <c r="AF239" s="108"/>
      <c r="AG239" s="113">
        <v>0</v>
      </c>
      <c r="AH239" s="116">
        <v>0</v>
      </c>
      <c r="AI239" s="117"/>
    </row>
    <row r="240" spans="1:35" x14ac:dyDescent="0.25">
      <c r="A240" s="75">
        <v>226</v>
      </c>
      <c r="B240" s="103"/>
      <c r="C240" s="104"/>
      <c r="D240" s="105"/>
      <c r="E240" s="104"/>
      <c r="F240" s="105"/>
      <c r="G240" s="105"/>
      <c r="H240" s="106"/>
      <c r="I240" s="106"/>
      <c r="J240" s="107"/>
      <c r="K240" s="104"/>
      <c r="L240" s="108"/>
      <c r="M240" s="108"/>
      <c r="N240" s="113">
        <v>0</v>
      </c>
      <c r="O240" s="103"/>
      <c r="P240" s="109"/>
      <c r="Q240" s="110"/>
      <c r="R240" s="106"/>
      <c r="S240" s="104"/>
      <c r="T240" s="108"/>
      <c r="U240" s="108"/>
      <c r="V240" s="108"/>
      <c r="W240" s="108">
        <v>0</v>
      </c>
      <c r="X240" s="111"/>
      <c r="Y240" s="112"/>
      <c r="Z240" s="106"/>
      <c r="AA240" s="113"/>
      <c r="AB240" s="114"/>
      <c r="AC240" s="115"/>
      <c r="AD240" s="113"/>
      <c r="AE240" s="116"/>
      <c r="AF240" s="108"/>
      <c r="AG240" s="113">
        <v>0</v>
      </c>
      <c r="AH240" s="116">
        <v>0</v>
      </c>
      <c r="AI240" s="117"/>
    </row>
    <row r="241" spans="1:35" x14ac:dyDescent="0.25">
      <c r="A241" s="75">
        <v>227</v>
      </c>
      <c r="B241" s="103"/>
      <c r="C241" s="104"/>
      <c r="D241" s="105"/>
      <c r="E241" s="104"/>
      <c r="F241" s="105"/>
      <c r="G241" s="105"/>
      <c r="H241" s="106"/>
      <c r="I241" s="106"/>
      <c r="J241" s="107"/>
      <c r="K241" s="104"/>
      <c r="L241" s="108"/>
      <c r="M241" s="108"/>
      <c r="N241" s="113">
        <v>0</v>
      </c>
      <c r="O241" s="103"/>
      <c r="P241" s="109"/>
      <c r="Q241" s="110"/>
      <c r="R241" s="106"/>
      <c r="S241" s="104"/>
      <c r="T241" s="108"/>
      <c r="U241" s="108"/>
      <c r="V241" s="108"/>
      <c r="W241" s="108">
        <v>0</v>
      </c>
      <c r="X241" s="111"/>
      <c r="Y241" s="112"/>
      <c r="Z241" s="106"/>
      <c r="AA241" s="113"/>
      <c r="AB241" s="114"/>
      <c r="AC241" s="115"/>
      <c r="AD241" s="113"/>
      <c r="AE241" s="116"/>
      <c r="AF241" s="108"/>
      <c r="AG241" s="113">
        <v>0</v>
      </c>
      <c r="AH241" s="116">
        <v>0</v>
      </c>
      <c r="AI241" s="117"/>
    </row>
    <row r="242" spans="1:35" x14ac:dyDescent="0.25">
      <c r="A242" s="75">
        <v>228</v>
      </c>
      <c r="B242" s="103"/>
      <c r="C242" s="104"/>
      <c r="D242" s="105"/>
      <c r="E242" s="104"/>
      <c r="F242" s="105"/>
      <c r="G242" s="105"/>
      <c r="H242" s="106"/>
      <c r="I242" s="106"/>
      <c r="J242" s="107"/>
      <c r="K242" s="104"/>
      <c r="L242" s="108"/>
      <c r="M242" s="108"/>
      <c r="N242" s="113">
        <v>0</v>
      </c>
      <c r="O242" s="103"/>
      <c r="P242" s="109"/>
      <c r="Q242" s="110"/>
      <c r="R242" s="106"/>
      <c r="S242" s="104"/>
      <c r="T242" s="108"/>
      <c r="U242" s="108"/>
      <c r="V242" s="108"/>
      <c r="W242" s="108">
        <v>0</v>
      </c>
      <c r="X242" s="111"/>
      <c r="Y242" s="112"/>
      <c r="Z242" s="106"/>
      <c r="AA242" s="113"/>
      <c r="AB242" s="114"/>
      <c r="AC242" s="115"/>
      <c r="AD242" s="113"/>
      <c r="AE242" s="116"/>
      <c r="AF242" s="108"/>
      <c r="AG242" s="113">
        <v>0</v>
      </c>
      <c r="AH242" s="116">
        <v>0</v>
      </c>
      <c r="AI242" s="117"/>
    </row>
    <row r="243" spans="1:35" x14ac:dyDescent="0.25">
      <c r="A243" s="75">
        <v>229</v>
      </c>
      <c r="B243" s="103"/>
      <c r="C243" s="104"/>
      <c r="D243" s="105"/>
      <c r="E243" s="104"/>
      <c r="F243" s="105"/>
      <c r="G243" s="105"/>
      <c r="H243" s="106"/>
      <c r="I243" s="106"/>
      <c r="J243" s="107"/>
      <c r="K243" s="104"/>
      <c r="L243" s="108"/>
      <c r="M243" s="108"/>
      <c r="N243" s="113">
        <v>0</v>
      </c>
      <c r="O243" s="103"/>
      <c r="P243" s="109"/>
      <c r="Q243" s="110"/>
      <c r="R243" s="106"/>
      <c r="S243" s="104"/>
      <c r="T243" s="108"/>
      <c r="U243" s="108"/>
      <c r="V243" s="108"/>
      <c r="W243" s="108">
        <v>0</v>
      </c>
      <c r="X243" s="111"/>
      <c r="Y243" s="112"/>
      <c r="Z243" s="106"/>
      <c r="AA243" s="113"/>
      <c r="AB243" s="114"/>
      <c r="AC243" s="115"/>
      <c r="AD243" s="113"/>
      <c r="AE243" s="116"/>
      <c r="AF243" s="108"/>
      <c r="AG243" s="113">
        <v>0</v>
      </c>
      <c r="AH243" s="116">
        <v>0</v>
      </c>
      <c r="AI243" s="117"/>
    </row>
    <row r="244" spans="1:35" x14ac:dyDescent="0.25">
      <c r="A244" s="75">
        <v>230</v>
      </c>
      <c r="B244" s="103"/>
      <c r="C244" s="104"/>
      <c r="D244" s="105"/>
      <c r="E244" s="104"/>
      <c r="F244" s="105"/>
      <c r="G244" s="105"/>
      <c r="H244" s="106"/>
      <c r="I244" s="106"/>
      <c r="J244" s="107"/>
      <c r="K244" s="104"/>
      <c r="L244" s="108"/>
      <c r="M244" s="108"/>
      <c r="N244" s="113">
        <v>0</v>
      </c>
      <c r="O244" s="103"/>
      <c r="P244" s="109"/>
      <c r="Q244" s="110"/>
      <c r="R244" s="106"/>
      <c r="S244" s="104"/>
      <c r="T244" s="108"/>
      <c r="U244" s="108"/>
      <c r="V244" s="108"/>
      <c r="W244" s="108">
        <v>0</v>
      </c>
      <c r="X244" s="111"/>
      <c r="Y244" s="112"/>
      <c r="Z244" s="106"/>
      <c r="AA244" s="113"/>
      <c r="AB244" s="114"/>
      <c r="AC244" s="115"/>
      <c r="AD244" s="113"/>
      <c r="AE244" s="116"/>
      <c r="AF244" s="108"/>
      <c r="AG244" s="113">
        <v>0</v>
      </c>
      <c r="AH244" s="116">
        <v>0</v>
      </c>
      <c r="AI244" s="117"/>
    </row>
    <row r="245" spans="1:35" x14ac:dyDescent="0.25">
      <c r="A245" s="75">
        <v>231</v>
      </c>
      <c r="B245" s="103"/>
      <c r="C245" s="104"/>
      <c r="D245" s="105"/>
      <c r="E245" s="104"/>
      <c r="F245" s="105"/>
      <c r="G245" s="105"/>
      <c r="H245" s="106"/>
      <c r="I245" s="106"/>
      <c r="J245" s="107"/>
      <c r="K245" s="104"/>
      <c r="L245" s="108"/>
      <c r="M245" s="108"/>
      <c r="N245" s="113">
        <v>0</v>
      </c>
      <c r="O245" s="103"/>
      <c r="P245" s="109"/>
      <c r="Q245" s="110"/>
      <c r="R245" s="106"/>
      <c r="S245" s="104"/>
      <c r="T245" s="108"/>
      <c r="U245" s="108"/>
      <c r="V245" s="108"/>
      <c r="W245" s="108">
        <v>0</v>
      </c>
      <c r="X245" s="111"/>
      <c r="Y245" s="112"/>
      <c r="Z245" s="106"/>
      <c r="AA245" s="113"/>
      <c r="AB245" s="114"/>
      <c r="AC245" s="115"/>
      <c r="AD245" s="113"/>
      <c r="AE245" s="116"/>
      <c r="AF245" s="108"/>
      <c r="AG245" s="113">
        <v>0</v>
      </c>
      <c r="AH245" s="116">
        <v>0</v>
      </c>
      <c r="AI245" s="117"/>
    </row>
    <row r="246" spans="1:35" x14ac:dyDescent="0.25">
      <c r="A246" s="75">
        <v>232</v>
      </c>
      <c r="B246" s="103"/>
      <c r="C246" s="104"/>
      <c r="D246" s="105"/>
      <c r="E246" s="104"/>
      <c r="F246" s="105"/>
      <c r="G246" s="105"/>
      <c r="H246" s="106"/>
      <c r="I246" s="106"/>
      <c r="J246" s="107"/>
      <c r="K246" s="104"/>
      <c r="L246" s="108"/>
      <c r="M246" s="108"/>
      <c r="N246" s="113">
        <v>0</v>
      </c>
      <c r="O246" s="103"/>
      <c r="P246" s="109"/>
      <c r="Q246" s="110"/>
      <c r="R246" s="106"/>
      <c r="S246" s="104"/>
      <c r="T246" s="108"/>
      <c r="U246" s="108"/>
      <c r="V246" s="108"/>
      <c r="W246" s="108">
        <v>0</v>
      </c>
      <c r="X246" s="111"/>
      <c r="Y246" s="112"/>
      <c r="Z246" s="106"/>
      <c r="AA246" s="113"/>
      <c r="AB246" s="114"/>
      <c r="AC246" s="115"/>
      <c r="AD246" s="113"/>
      <c r="AE246" s="116"/>
      <c r="AF246" s="108"/>
      <c r="AG246" s="113">
        <v>0</v>
      </c>
      <c r="AH246" s="116">
        <v>0</v>
      </c>
      <c r="AI246" s="117"/>
    </row>
    <row r="247" spans="1:35" x14ac:dyDescent="0.25">
      <c r="A247" s="75">
        <v>233</v>
      </c>
      <c r="B247" s="103"/>
      <c r="C247" s="104"/>
      <c r="D247" s="105"/>
      <c r="E247" s="104"/>
      <c r="F247" s="105"/>
      <c r="G247" s="105"/>
      <c r="H247" s="106"/>
      <c r="I247" s="106"/>
      <c r="J247" s="107"/>
      <c r="K247" s="104"/>
      <c r="L247" s="108"/>
      <c r="M247" s="108"/>
      <c r="N247" s="113">
        <v>0</v>
      </c>
      <c r="O247" s="103"/>
      <c r="P247" s="109"/>
      <c r="Q247" s="110"/>
      <c r="R247" s="106"/>
      <c r="S247" s="104"/>
      <c r="T247" s="108"/>
      <c r="U247" s="108"/>
      <c r="V247" s="108"/>
      <c r="W247" s="108">
        <v>0</v>
      </c>
      <c r="X247" s="111"/>
      <c r="Y247" s="112"/>
      <c r="Z247" s="106"/>
      <c r="AA247" s="113"/>
      <c r="AB247" s="114"/>
      <c r="AC247" s="115"/>
      <c r="AD247" s="113"/>
      <c r="AE247" s="116"/>
      <c r="AF247" s="108"/>
      <c r="AG247" s="113">
        <v>0</v>
      </c>
      <c r="AH247" s="116">
        <v>0</v>
      </c>
      <c r="AI247" s="117"/>
    </row>
    <row r="248" spans="1:35" x14ac:dyDescent="0.25">
      <c r="A248" s="75">
        <v>234</v>
      </c>
      <c r="B248" s="103"/>
      <c r="C248" s="104"/>
      <c r="D248" s="105"/>
      <c r="E248" s="104"/>
      <c r="F248" s="105"/>
      <c r="G248" s="105"/>
      <c r="H248" s="106"/>
      <c r="I248" s="106"/>
      <c r="J248" s="107"/>
      <c r="K248" s="104"/>
      <c r="L248" s="108"/>
      <c r="M248" s="108"/>
      <c r="N248" s="113">
        <v>0</v>
      </c>
      <c r="O248" s="103"/>
      <c r="P248" s="109"/>
      <c r="Q248" s="110"/>
      <c r="R248" s="106"/>
      <c r="S248" s="104"/>
      <c r="T248" s="108"/>
      <c r="U248" s="108"/>
      <c r="V248" s="108"/>
      <c r="W248" s="108">
        <v>0</v>
      </c>
      <c r="X248" s="111"/>
      <c r="Y248" s="112"/>
      <c r="Z248" s="106"/>
      <c r="AA248" s="113"/>
      <c r="AB248" s="114"/>
      <c r="AC248" s="115"/>
      <c r="AD248" s="113"/>
      <c r="AE248" s="116"/>
      <c r="AF248" s="108"/>
      <c r="AG248" s="113">
        <v>0</v>
      </c>
      <c r="AH248" s="116">
        <v>0</v>
      </c>
      <c r="AI248" s="117"/>
    </row>
    <row r="249" spans="1:35" x14ac:dyDescent="0.25">
      <c r="A249" s="75">
        <v>235</v>
      </c>
      <c r="B249" s="103"/>
      <c r="C249" s="104"/>
      <c r="D249" s="105"/>
      <c r="E249" s="104"/>
      <c r="F249" s="105"/>
      <c r="G249" s="105"/>
      <c r="H249" s="106"/>
      <c r="I249" s="106"/>
      <c r="J249" s="107"/>
      <c r="K249" s="104"/>
      <c r="L249" s="108"/>
      <c r="M249" s="108"/>
      <c r="N249" s="113">
        <v>0</v>
      </c>
      <c r="O249" s="103"/>
      <c r="P249" s="109"/>
      <c r="Q249" s="110"/>
      <c r="R249" s="106"/>
      <c r="S249" s="104"/>
      <c r="T249" s="108"/>
      <c r="U249" s="108"/>
      <c r="V249" s="108"/>
      <c r="W249" s="108">
        <v>0</v>
      </c>
      <c r="X249" s="111"/>
      <c r="Y249" s="112"/>
      <c r="Z249" s="106"/>
      <c r="AA249" s="113"/>
      <c r="AB249" s="114"/>
      <c r="AC249" s="115"/>
      <c r="AD249" s="113"/>
      <c r="AE249" s="116"/>
      <c r="AF249" s="108"/>
      <c r="AG249" s="113">
        <v>0</v>
      </c>
      <c r="AH249" s="116">
        <v>0</v>
      </c>
      <c r="AI249" s="117"/>
    </row>
    <row r="250" spans="1:35" x14ac:dyDescent="0.25">
      <c r="A250" s="75">
        <v>236</v>
      </c>
      <c r="B250" s="103"/>
      <c r="C250" s="104"/>
      <c r="D250" s="105"/>
      <c r="E250" s="104"/>
      <c r="F250" s="105"/>
      <c r="G250" s="105"/>
      <c r="H250" s="106"/>
      <c r="I250" s="106"/>
      <c r="J250" s="107"/>
      <c r="K250" s="104"/>
      <c r="L250" s="108"/>
      <c r="M250" s="108"/>
      <c r="N250" s="113">
        <v>0</v>
      </c>
      <c r="O250" s="103"/>
      <c r="P250" s="109"/>
      <c r="Q250" s="110"/>
      <c r="R250" s="106"/>
      <c r="S250" s="104"/>
      <c r="T250" s="108"/>
      <c r="U250" s="108"/>
      <c r="V250" s="108"/>
      <c r="W250" s="108">
        <v>0</v>
      </c>
      <c r="X250" s="111"/>
      <c r="Y250" s="112"/>
      <c r="Z250" s="106"/>
      <c r="AA250" s="113"/>
      <c r="AB250" s="114"/>
      <c r="AC250" s="115"/>
      <c r="AD250" s="113"/>
      <c r="AE250" s="116"/>
      <c r="AF250" s="108"/>
      <c r="AG250" s="113">
        <v>0</v>
      </c>
      <c r="AH250" s="116">
        <v>0</v>
      </c>
      <c r="AI250" s="117"/>
    </row>
    <row r="251" spans="1:35" x14ac:dyDescent="0.25">
      <c r="A251" s="75">
        <v>237</v>
      </c>
      <c r="B251" s="103"/>
      <c r="C251" s="104"/>
      <c r="D251" s="105"/>
      <c r="E251" s="104"/>
      <c r="F251" s="105"/>
      <c r="G251" s="105"/>
      <c r="H251" s="106"/>
      <c r="I251" s="106"/>
      <c r="J251" s="107"/>
      <c r="K251" s="104"/>
      <c r="L251" s="108"/>
      <c r="M251" s="108"/>
      <c r="N251" s="113">
        <v>0</v>
      </c>
      <c r="O251" s="103"/>
      <c r="P251" s="109"/>
      <c r="Q251" s="110"/>
      <c r="R251" s="106"/>
      <c r="S251" s="104"/>
      <c r="T251" s="108"/>
      <c r="U251" s="108"/>
      <c r="V251" s="108"/>
      <c r="W251" s="108">
        <v>0</v>
      </c>
      <c r="X251" s="111"/>
      <c r="Y251" s="112"/>
      <c r="Z251" s="106"/>
      <c r="AA251" s="113"/>
      <c r="AB251" s="114"/>
      <c r="AC251" s="115"/>
      <c r="AD251" s="113"/>
      <c r="AE251" s="116"/>
      <c r="AF251" s="108"/>
      <c r="AG251" s="113">
        <v>0</v>
      </c>
      <c r="AH251" s="116">
        <v>0</v>
      </c>
      <c r="AI251" s="117"/>
    </row>
    <row r="252" spans="1:35" x14ac:dyDescent="0.25">
      <c r="A252" s="75">
        <v>238</v>
      </c>
      <c r="B252" s="103"/>
      <c r="C252" s="104"/>
      <c r="D252" s="105"/>
      <c r="E252" s="104"/>
      <c r="F252" s="105"/>
      <c r="G252" s="105"/>
      <c r="H252" s="106"/>
      <c r="I252" s="106"/>
      <c r="J252" s="107"/>
      <c r="K252" s="104"/>
      <c r="L252" s="108"/>
      <c r="M252" s="108"/>
      <c r="N252" s="113">
        <v>0</v>
      </c>
      <c r="O252" s="103"/>
      <c r="P252" s="109"/>
      <c r="Q252" s="110"/>
      <c r="R252" s="106"/>
      <c r="S252" s="104"/>
      <c r="T252" s="108"/>
      <c r="U252" s="108"/>
      <c r="V252" s="108"/>
      <c r="W252" s="108">
        <v>0</v>
      </c>
      <c r="X252" s="111"/>
      <c r="Y252" s="112"/>
      <c r="Z252" s="106"/>
      <c r="AA252" s="113"/>
      <c r="AB252" s="114"/>
      <c r="AC252" s="115"/>
      <c r="AD252" s="113"/>
      <c r="AE252" s="116"/>
      <c r="AF252" s="108"/>
      <c r="AG252" s="113">
        <v>0</v>
      </c>
      <c r="AH252" s="116">
        <v>0</v>
      </c>
      <c r="AI252" s="117"/>
    </row>
    <row r="253" spans="1:35" x14ac:dyDescent="0.25">
      <c r="A253" s="75">
        <v>239</v>
      </c>
      <c r="B253" s="103"/>
      <c r="C253" s="104"/>
      <c r="D253" s="105"/>
      <c r="E253" s="104"/>
      <c r="F253" s="105"/>
      <c r="G253" s="105"/>
      <c r="H253" s="106"/>
      <c r="I253" s="106"/>
      <c r="J253" s="107"/>
      <c r="K253" s="104"/>
      <c r="L253" s="108"/>
      <c r="M253" s="108"/>
      <c r="N253" s="113">
        <v>0</v>
      </c>
      <c r="O253" s="103"/>
      <c r="P253" s="109"/>
      <c r="Q253" s="110"/>
      <c r="R253" s="106"/>
      <c r="S253" s="104"/>
      <c r="T253" s="108"/>
      <c r="U253" s="108"/>
      <c r="V253" s="108"/>
      <c r="W253" s="108">
        <v>0</v>
      </c>
      <c r="X253" s="111"/>
      <c r="Y253" s="112"/>
      <c r="Z253" s="106"/>
      <c r="AA253" s="113"/>
      <c r="AB253" s="114"/>
      <c r="AC253" s="115"/>
      <c r="AD253" s="113"/>
      <c r="AE253" s="116"/>
      <c r="AF253" s="108"/>
      <c r="AG253" s="113">
        <v>0</v>
      </c>
      <c r="AH253" s="116">
        <v>0</v>
      </c>
      <c r="AI253" s="117"/>
    </row>
    <row r="254" spans="1:35" x14ac:dyDescent="0.25">
      <c r="A254" s="75">
        <v>240</v>
      </c>
      <c r="B254" s="103"/>
      <c r="C254" s="104"/>
      <c r="D254" s="105"/>
      <c r="E254" s="104"/>
      <c r="F254" s="105"/>
      <c r="G254" s="105"/>
      <c r="H254" s="106"/>
      <c r="I254" s="106"/>
      <c r="J254" s="107"/>
      <c r="K254" s="104"/>
      <c r="L254" s="108"/>
      <c r="M254" s="108"/>
      <c r="N254" s="113">
        <v>0</v>
      </c>
      <c r="O254" s="103"/>
      <c r="P254" s="109"/>
      <c r="Q254" s="110"/>
      <c r="R254" s="106"/>
      <c r="S254" s="104"/>
      <c r="T254" s="108"/>
      <c r="U254" s="108"/>
      <c r="V254" s="108"/>
      <c r="W254" s="108">
        <v>0</v>
      </c>
      <c r="X254" s="111"/>
      <c r="Y254" s="112"/>
      <c r="Z254" s="106"/>
      <c r="AA254" s="113"/>
      <c r="AB254" s="114"/>
      <c r="AC254" s="115"/>
      <c r="AD254" s="113"/>
      <c r="AE254" s="116"/>
      <c r="AF254" s="108"/>
      <c r="AG254" s="113">
        <v>0</v>
      </c>
      <c r="AH254" s="116">
        <v>0</v>
      </c>
      <c r="AI254" s="117"/>
    </row>
    <row r="255" spans="1:35" x14ac:dyDescent="0.25">
      <c r="A255" s="75">
        <v>241</v>
      </c>
      <c r="B255" s="103"/>
      <c r="C255" s="104"/>
      <c r="D255" s="105"/>
      <c r="E255" s="104"/>
      <c r="F255" s="105"/>
      <c r="G255" s="105"/>
      <c r="H255" s="106"/>
      <c r="I255" s="106"/>
      <c r="J255" s="107"/>
      <c r="K255" s="104"/>
      <c r="L255" s="108"/>
      <c r="M255" s="108"/>
      <c r="N255" s="113">
        <v>0</v>
      </c>
      <c r="O255" s="103"/>
      <c r="P255" s="109"/>
      <c r="Q255" s="110"/>
      <c r="R255" s="106"/>
      <c r="S255" s="104"/>
      <c r="T255" s="108"/>
      <c r="U255" s="108"/>
      <c r="V255" s="108"/>
      <c r="W255" s="108">
        <v>0</v>
      </c>
      <c r="X255" s="111"/>
      <c r="Y255" s="112"/>
      <c r="Z255" s="106"/>
      <c r="AA255" s="113"/>
      <c r="AB255" s="114"/>
      <c r="AC255" s="115"/>
      <c r="AD255" s="113"/>
      <c r="AE255" s="116"/>
      <c r="AF255" s="108"/>
      <c r="AG255" s="113">
        <v>0</v>
      </c>
      <c r="AH255" s="116">
        <v>0</v>
      </c>
      <c r="AI255" s="117"/>
    </row>
    <row r="256" spans="1:35" x14ac:dyDescent="0.25">
      <c r="A256" s="75">
        <v>242</v>
      </c>
      <c r="B256" s="103"/>
      <c r="C256" s="104"/>
      <c r="D256" s="105"/>
      <c r="E256" s="104"/>
      <c r="F256" s="105"/>
      <c r="G256" s="105"/>
      <c r="H256" s="106"/>
      <c r="I256" s="106"/>
      <c r="J256" s="107"/>
      <c r="K256" s="104"/>
      <c r="L256" s="108"/>
      <c r="M256" s="108"/>
      <c r="N256" s="113">
        <v>0</v>
      </c>
      <c r="O256" s="103"/>
      <c r="P256" s="109"/>
      <c r="Q256" s="110"/>
      <c r="R256" s="106"/>
      <c r="S256" s="104"/>
      <c r="T256" s="108"/>
      <c r="U256" s="108"/>
      <c r="V256" s="108"/>
      <c r="W256" s="108">
        <v>0</v>
      </c>
      <c r="X256" s="111"/>
      <c r="Y256" s="112"/>
      <c r="Z256" s="106"/>
      <c r="AA256" s="113"/>
      <c r="AB256" s="114"/>
      <c r="AC256" s="115"/>
      <c r="AD256" s="113"/>
      <c r="AE256" s="116"/>
      <c r="AF256" s="108"/>
      <c r="AG256" s="113">
        <v>0</v>
      </c>
      <c r="AH256" s="116">
        <v>0</v>
      </c>
      <c r="AI256" s="117"/>
    </row>
    <row r="257" spans="1:35" x14ac:dyDescent="0.25">
      <c r="A257" s="75">
        <v>243</v>
      </c>
      <c r="B257" s="103"/>
      <c r="C257" s="104"/>
      <c r="D257" s="105"/>
      <c r="E257" s="104"/>
      <c r="F257" s="105"/>
      <c r="G257" s="105"/>
      <c r="H257" s="106"/>
      <c r="I257" s="106"/>
      <c r="J257" s="107"/>
      <c r="K257" s="104"/>
      <c r="L257" s="108"/>
      <c r="M257" s="108"/>
      <c r="N257" s="113">
        <v>0</v>
      </c>
      <c r="O257" s="103"/>
      <c r="P257" s="109"/>
      <c r="Q257" s="110"/>
      <c r="R257" s="106"/>
      <c r="S257" s="104"/>
      <c r="T257" s="108"/>
      <c r="U257" s="108"/>
      <c r="V257" s="108"/>
      <c r="W257" s="108">
        <v>0</v>
      </c>
      <c r="X257" s="111"/>
      <c r="Y257" s="112"/>
      <c r="Z257" s="106"/>
      <c r="AA257" s="113"/>
      <c r="AB257" s="114"/>
      <c r="AC257" s="115"/>
      <c r="AD257" s="113"/>
      <c r="AE257" s="116"/>
      <c r="AF257" s="108"/>
      <c r="AG257" s="113">
        <v>0</v>
      </c>
      <c r="AH257" s="116">
        <v>0</v>
      </c>
      <c r="AI257" s="117"/>
    </row>
    <row r="258" spans="1:35" x14ac:dyDescent="0.25">
      <c r="A258" s="75">
        <v>244</v>
      </c>
      <c r="B258" s="103"/>
      <c r="C258" s="104"/>
      <c r="D258" s="105"/>
      <c r="E258" s="104"/>
      <c r="F258" s="105"/>
      <c r="G258" s="105"/>
      <c r="H258" s="106"/>
      <c r="I258" s="106"/>
      <c r="J258" s="107"/>
      <c r="K258" s="104"/>
      <c r="L258" s="108"/>
      <c r="M258" s="108"/>
      <c r="N258" s="113">
        <v>0</v>
      </c>
      <c r="O258" s="103"/>
      <c r="P258" s="109"/>
      <c r="Q258" s="110"/>
      <c r="R258" s="106"/>
      <c r="S258" s="104"/>
      <c r="T258" s="108"/>
      <c r="U258" s="108"/>
      <c r="V258" s="108"/>
      <c r="W258" s="108">
        <v>0</v>
      </c>
      <c r="X258" s="111"/>
      <c r="Y258" s="112"/>
      <c r="Z258" s="106"/>
      <c r="AA258" s="113"/>
      <c r="AB258" s="114"/>
      <c r="AC258" s="115"/>
      <c r="AD258" s="113"/>
      <c r="AE258" s="116"/>
      <c r="AF258" s="108"/>
      <c r="AG258" s="113">
        <v>0</v>
      </c>
      <c r="AH258" s="116">
        <v>0</v>
      </c>
      <c r="AI258" s="117"/>
    </row>
    <row r="259" spans="1:35" x14ac:dyDescent="0.25">
      <c r="A259" s="75">
        <v>245</v>
      </c>
      <c r="B259" s="103"/>
      <c r="C259" s="104"/>
      <c r="D259" s="105"/>
      <c r="E259" s="104"/>
      <c r="F259" s="105"/>
      <c r="G259" s="105"/>
      <c r="H259" s="106"/>
      <c r="I259" s="106"/>
      <c r="J259" s="107"/>
      <c r="K259" s="104"/>
      <c r="L259" s="108"/>
      <c r="M259" s="108"/>
      <c r="N259" s="113">
        <v>0</v>
      </c>
      <c r="O259" s="103"/>
      <c r="P259" s="109"/>
      <c r="Q259" s="110"/>
      <c r="R259" s="106"/>
      <c r="S259" s="104"/>
      <c r="T259" s="108"/>
      <c r="U259" s="108"/>
      <c r="V259" s="108"/>
      <c r="W259" s="108">
        <v>0</v>
      </c>
      <c r="X259" s="111"/>
      <c r="Y259" s="112"/>
      <c r="Z259" s="106"/>
      <c r="AA259" s="113"/>
      <c r="AB259" s="114"/>
      <c r="AC259" s="115"/>
      <c r="AD259" s="113"/>
      <c r="AE259" s="116"/>
      <c r="AF259" s="108"/>
      <c r="AG259" s="113">
        <v>0</v>
      </c>
      <c r="AH259" s="116">
        <v>0</v>
      </c>
      <c r="AI259" s="117"/>
    </row>
    <row r="260" spans="1:35" x14ac:dyDescent="0.25">
      <c r="A260" s="75">
        <v>246</v>
      </c>
      <c r="B260" s="103"/>
      <c r="C260" s="104"/>
      <c r="D260" s="105"/>
      <c r="E260" s="104"/>
      <c r="F260" s="105"/>
      <c r="G260" s="105"/>
      <c r="H260" s="106"/>
      <c r="I260" s="106"/>
      <c r="J260" s="107"/>
      <c r="K260" s="104"/>
      <c r="L260" s="108"/>
      <c r="M260" s="108"/>
      <c r="N260" s="113">
        <v>0</v>
      </c>
      <c r="O260" s="103"/>
      <c r="P260" s="109"/>
      <c r="Q260" s="110"/>
      <c r="R260" s="106"/>
      <c r="S260" s="104"/>
      <c r="T260" s="108"/>
      <c r="U260" s="108"/>
      <c r="V260" s="108"/>
      <c r="W260" s="108">
        <v>0</v>
      </c>
      <c r="X260" s="111"/>
      <c r="Y260" s="112"/>
      <c r="Z260" s="106"/>
      <c r="AA260" s="113"/>
      <c r="AB260" s="114"/>
      <c r="AC260" s="115"/>
      <c r="AD260" s="113"/>
      <c r="AE260" s="116"/>
      <c r="AF260" s="108"/>
      <c r="AG260" s="113">
        <v>0</v>
      </c>
      <c r="AH260" s="116">
        <v>0</v>
      </c>
      <c r="AI260" s="117"/>
    </row>
    <row r="261" spans="1:35" x14ac:dyDescent="0.25">
      <c r="A261" s="75">
        <v>247</v>
      </c>
      <c r="B261" s="103"/>
      <c r="C261" s="104"/>
      <c r="D261" s="105"/>
      <c r="E261" s="104"/>
      <c r="F261" s="105"/>
      <c r="G261" s="105"/>
      <c r="H261" s="106"/>
      <c r="I261" s="106"/>
      <c r="J261" s="107"/>
      <c r="K261" s="104"/>
      <c r="L261" s="108"/>
      <c r="M261" s="108"/>
      <c r="N261" s="113">
        <v>0</v>
      </c>
      <c r="O261" s="103"/>
      <c r="P261" s="109"/>
      <c r="Q261" s="110"/>
      <c r="R261" s="106"/>
      <c r="S261" s="104"/>
      <c r="T261" s="108"/>
      <c r="U261" s="108"/>
      <c r="V261" s="108"/>
      <c r="W261" s="108">
        <v>0</v>
      </c>
      <c r="X261" s="111"/>
      <c r="Y261" s="112"/>
      <c r="Z261" s="106"/>
      <c r="AA261" s="113"/>
      <c r="AB261" s="114"/>
      <c r="AC261" s="115"/>
      <c r="AD261" s="113"/>
      <c r="AE261" s="116"/>
      <c r="AF261" s="108"/>
      <c r="AG261" s="113">
        <v>0</v>
      </c>
      <c r="AH261" s="116">
        <v>0</v>
      </c>
      <c r="AI261" s="117"/>
    </row>
    <row r="262" spans="1:35" x14ac:dyDescent="0.25">
      <c r="A262" s="75">
        <v>248</v>
      </c>
      <c r="B262" s="103"/>
      <c r="C262" s="104"/>
      <c r="D262" s="105"/>
      <c r="E262" s="104"/>
      <c r="F262" s="105"/>
      <c r="G262" s="105"/>
      <c r="H262" s="106"/>
      <c r="I262" s="106"/>
      <c r="J262" s="107"/>
      <c r="K262" s="104"/>
      <c r="L262" s="108"/>
      <c r="M262" s="108"/>
      <c r="N262" s="113">
        <v>0</v>
      </c>
      <c r="O262" s="103"/>
      <c r="P262" s="109"/>
      <c r="Q262" s="110"/>
      <c r="R262" s="106"/>
      <c r="S262" s="104"/>
      <c r="T262" s="108"/>
      <c r="U262" s="108"/>
      <c r="V262" s="108"/>
      <c r="W262" s="108">
        <v>0</v>
      </c>
      <c r="X262" s="111"/>
      <c r="Y262" s="112"/>
      <c r="Z262" s="106"/>
      <c r="AA262" s="113"/>
      <c r="AB262" s="114"/>
      <c r="AC262" s="115"/>
      <c r="AD262" s="113"/>
      <c r="AE262" s="116"/>
      <c r="AF262" s="108"/>
      <c r="AG262" s="113">
        <v>0</v>
      </c>
      <c r="AH262" s="116">
        <v>0</v>
      </c>
      <c r="AI262" s="117"/>
    </row>
    <row r="263" spans="1:35" x14ac:dyDescent="0.25">
      <c r="A263" s="75">
        <v>249</v>
      </c>
      <c r="B263" s="103"/>
      <c r="C263" s="104"/>
      <c r="D263" s="105"/>
      <c r="E263" s="104"/>
      <c r="F263" s="105"/>
      <c r="G263" s="105"/>
      <c r="H263" s="106"/>
      <c r="I263" s="106"/>
      <c r="J263" s="107"/>
      <c r="K263" s="104"/>
      <c r="L263" s="108"/>
      <c r="M263" s="108"/>
      <c r="N263" s="113">
        <v>0</v>
      </c>
      <c r="O263" s="103"/>
      <c r="P263" s="109"/>
      <c r="Q263" s="110"/>
      <c r="R263" s="106"/>
      <c r="S263" s="104"/>
      <c r="T263" s="108"/>
      <c r="U263" s="108"/>
      <c r="V263" s="108"/>
      <c r="W263" s="108">
        <v>0</v>
      </c>
      <c r="X263" s="111"/>
      <c r="Y263" s="112"/>
      <c r="Z263" s="106"/>
      <c r="AA263" s="113"/>
      <c r="AB263" s="114"/>
      <c r="AC263" s="115"/>
      <c r="AD263" s="113"/>
      <c r="AE263" s="116"/>
      <c r="AF263" s="108"/>
      <c r="AG263" s="113">
        <v>0</v>
      </c>
      <c r="AH263" s="116">
        <v>0</v>
      </c>
      <c r="AI263" s="117"/>
    </row>
    <row r="264" spans="1:35" x14ac:dyDescent="0.25">
      <c r="A264" s="75">
        <v>250</v>
      </c>
      <c r="B264" s="103"/>
      <c r="C264" s="104"/>
      <c r="D264" s="105"/>
      <c r="E264" s="104"/>
      <c r="F264" s="105"/>
      <c r="G264" s="105"/>
      <c r="H264" s="106"/>
      <c r="I264" s="106"/>
      <c r="J264" s="107"/>
      <c r="K264" s="104"/>
      <c r="L264" s="108"/>
      <c r="M264" s="108"/>
      <c r="N264" s="113">
        <v>0</v>
      </c>
      <c r="O264" s="103"/>
      <c r="P264" s="109"/>
      <c r="Q264" s="110"/>
      <c r="R264" s="106"/>
      <c r="S264" s="104"/>
      <c r="T264" s="108"/>
      <c r="U264" s="108"/>
      <c r="V264" s="108"/>
      <c r="W264" s="108">
        <v>0</v>
      </c>
      <c r="X264" s="111"/>
      <c r="Y264" s="112"/>
      <c r="Z264" s="106"/>
      <c r="AA264" s="113"/>
      <c r="AB264" s="114"/>
      <c r="AC264" s="115"/>
      <c r="AD264" s="113"/>
      <c r="AE264" s="116"/>
      <c r="AF264" s="108"/>
      <c r="AG264" s="113">
        <v>0</v>
      </c>
      <c r="AH264" s="116">
        <v>0</v>
      </c>
      <c r="AI264" s="117"/>
    </row>
    <row r="265" spans="1:35" x14ac:dyDescent="0.25">
      <c r="A265" s="75">
        <v>251</v>
      </c>
      <c r="B265" s="103"/>
      <c r="C265" s="104"/>
      <c r="D265" s="105"/>
      <c r="E265" s="104"/>
      <c r="F265" s="105"/>
      <c r="G265" s="105"/>
      <c r="H265" s="106"/>
      <c r="I265" s="106"/>
      <c r="J265" s="107"/>
      <c r="K265" s="104"/>
      <c r="L265" s="108"/>
      <c r="M265" s="108"/>
      <c r="N265" s="113">
        <v>0</v>
      </c>
      <c r="O265" s="103"/>
      <c r="P265" s="109"/>
      <c r="Q265" s="110"/>
      <c r="R265" s="106"/>
      <c r="S265" s="104"/>
      <c r="T265" s="108"/>
      <c r="U265" s="108"/>
      <c r="V265" s="108"/>
      <c r="W265" s="108">
        <v>0</v>
      </c>
      <c r="X265" s="111"/>
      <c r="Y265" s="112"/>
      <c r="Z265" s="106"/>
      <c r="AA265" s="113"/>
      <c r="AB265" s="114"/>
      <c r="AC265" s="115"/>
      <c r="AD265" s="113"/>
      <c r="AE265" s="116"/>
      <c r="AF265" s="108"/>
      <c r="AG265" s="113">
        <v>0</v>
      </c>
      <c r="AH265" s="116">
        <v>0</v>
      </c>
      <c r="AI265" s="117"/>
    </row>
    <row r="266" spans="1:35" x14ac:dyDescent="0.25">
      <c r="A266" s="75">
        <v>252</v>
      </c>
      <c r="B266" s="103"/>
      <c r="C266" s="104"/>
      <c r="D266" s="105"/>
      <c r="E266" s="104"/>
      <c r="F266" s="105"/>
      <c r="G266" s="105"/>
      <c r="H266" s="106"/>
      <c r="I266" s="106"/>
      <c r="J266" s="107"/>
      <c r="K266" s="104"/>
      <c r="L266" s="108"/>
      <c r="M266" s="108"/>
      <c r="N266" s="113">
        <v>0</v>
      </c>
      <c r="O266" s="103"/>
      <c r="P266" s="109"/>
      <c r="Q266" s="110"/>
      <c r="R266" s="106"/>
      <c r="S266" s="104"/>
      <c r="T266" s="108"/>
      <c r="U266" s="108"/>
      <c r="V266" s="108"/>
      <c r="W266" s="108">
        <v>0</v>
      </c>
      <c r="X266" s="111"/>
      <c r="Y266" s="112"/>
      <c r="Z266" s="106"/>
      <c r="AA266" s="113"/>
      <c r="AB266" s="114"/>
      <c r="AC266" s="115"/>
      <c r="AD266" s="113"/>
      <c r="AE266" s="116"/>
      <c r="AF266" s="108"/>
      <c r="AG266" s="113">
        <v>0</v>
      </c>
      <c r="AH266" s="116">
        <v>0</v>
      </c>
      <c r="AI266" s="117"/>
    </row>
    <row r="267" spans="1:35" x14ac:dyDescent="0.25">
      <c r="A267" s="75">
        <v>253</v>
      </c>
      <c r="B267" s="103"/>
      <c r="C267" s="104"/>
      <c r="D267" s="105"/>
      <c r="E267" s="104"/>
      <c r="F267" s="105"/>
      <c r="G267" s="105"/>
      <c r="H267" s="106"/>
      <c r="I267" s="106"/>
      <c r="J267" s="107"/>
      <c r="K267" s="104"/>
      <c r="L267" s="108"/>
      <c r="M267" s="108"/>
      <c r="N267" s="113">
        <v>0</v>
      </c>
      <c r="O267" s="103"/>
      <c r="P267" s="109"/>
      <c r="Q267" s="110"/>
      <c r="R267" s="106"/>
      <c r="S267" s="104"/>
      <c r="T267" s="108"/>
      <c r="U267" s="108"/>
      <c r="V267" s="108"/>
      <c r="W267" s="108">
        <v>0</v>
      </c>
      <c r="X267" s="111"/>
      <c r="Y267" s="112"/>
      <c r="Z267" s="106"/>
      <c r="AA267" s="113"/>
      <c r="AB267" s="114"/>
      <c r="AC267" s="115"/>
      <c r="AD267" s="113"/>
      <c r="AE267" s="116"/>
      <c r="AF267" s="108"/>
      <c r="AG267" s="113">
        <v>0</v>
      </c>
      <c r="AH267" s="116">
        <v>0</v>
      </c>
      <c r="AI267" s="117"/>
    </row>
    <row r="268" spans="1:35" x14ac:dyDescent="0.25">
      <c r="A268" s="75">
        <v>254</v>
      </c>
      <c r="B268" s="103"/>
      <c r="C268" s="104"/>
      <c r="D268" s="105"/>
      <c r="E268" s="104"/>
      <c r="F268" s="105"/>
      <c r="G268" s="105"/>
      <c r="H268" s="106"/>
      <c r="I268" s="106"/>
      <c r="J268" s="107"/>
      <c r="K268" s="104"/>
      <c r="L268" s="108"/>
      <c r="M268" s="108"/>
      <c r="N268" s="113">
        <v>0</v>
      </c>
      <c r="O268" s="103"/>
      <c r="P268" s="109"/>
      <c r="Q268" s="110"/>
      <c r="R268" s="106"/>
      <c r="S268" s="104"/>
      <c r="T268" s="108"/>
      <c r="U268" s="108"/>
      <c r="V268" s="108"/>
      <c r="W268" s="108">
        <v>0</v>
      </c>
      <c r="X268" s="111"/>
      <c r="Y268" s="112"/>
      <c r="Z268" s="106"/>
      <c r="AA268" s="113"/>
      <c r="AB268" s="114"/>
      <c r="AC268" s="115"/>
      <c r="AD268" s="113"/>
      <c r="AE268" s="116"/>
      <c r="AF268" s="108"/>
      <c r="AG268" s="113">
        <v>0</v>
      </c>
      <c r="AH268" s="116">
        <v>0</v>
      </c>
      <c r="AI268" s="117"/>
    </row>
    <row r="269" spans="1:35" x14ac:dyDescent="0.25">
      <c r="A269" s="75">
        <v>255</v>
      </c>
      <c r="B269" s="103"/>
      <c r="C269" s="104"/>
      <c r="D269" s="105"/>
      <c r="E269" s="104"/>
      <c r="F269" s="105"/>
      <c r="G269" s="105"/>
      <c r="H269" s="106"/>
      <c r="I269" s="106"/>
      <c r="J269" s="107"/>
      <c r="K269" s="104"/>
      <c r="L269" s="108"/>
      <c r="M269" s="108"/>
      <c r="N269" s="113">
        <v>0</v>
      </c>
      <c r="O269" s="103"/>
      <c r="P269" s="109"/>
      <c r="Q269" s="110"/>
      <c r="R269" s="106"/>
      <c r="S269" s="104"/>
      <c r="T269" s="108"/>
      <c r="U269" s="108"/>
      <c r="V269" s="108"/>
      <c r="W269" s="108">
        <v>0</v>
      </c>
      <c r="X269" s="111"/>
      <c r="Y269" s="112"/>
      <c r="Z269" s="106"/>
      <c r="AA269" s="113"/>
      <c r="AB269" s="114"/>
      <c r="AC269" s="115"/>
      <c r="AD269" s="113"/>
      <c r="AE269" s="116"/>
      <c r="AF269" s="108"/>
      <c r="AG269" s="113">
        <v>0</v>
      </c>
      <c r="AH269" s="116">
        <v>0</v>
      </c>
      <c r="AI269" s="117"/>
    </row>
    <row r="270" spans="1:35" x14ac:dyDescent="0.25">
      <c r="A270" s="75">
        <v>256</v>
      </c>
      <c r="B270" s="103"/>
      <c r="C270" s="104"/>
      <c r="D270" s="105"/>
      <c r="E270" s="104"/>
      <c r="F270" s="105"/>
      <c r="G270" s="105"/>
      <c r="H270" s="106"/>
      <c r="I270" s="106"/>
      <c r="J270" s="107"/>
      <c r="K270" s="104"/>
      <c r="L270" s="108"/>
      <c r="M270" s="108"/>
      <c r="N270" s="113">
        <v>0</v>
      </c>
      <c r="O270" s="103"/>
      <c r="P270" s="109"/>
      <c r="Q270" s="110"/>
      <c r="R270" s="106"/>
      <c r="S270" s="104"/>
      <c r="T270" s="108"/>
      <c r="U270" s="108"/>
      <c r="V270" s="108"/>
      <c r="W270" s="108">
        <v>0</v>
      </c>
      <c r="X270" s="111"/>
      <c r="Y270" s="112"/>
      <c r="Z270" s="106"/>
      <c r="AA270" s="113"/>
      <c r="AB270" s="114"/>
      <c r="AC270" s="115"/>
      <c r="AD270" s="113"/>
      <c r="AE270" s="116"/>
      <c r="AF270" s="108"/>
      <c r="AG270" s="113">
        <v>0</v>
      </c>
      <c r="AH270" s="116">
        <v>0</v>
      </c>
      <c r="AI270" s="117"/>
    </row>
    <row r="271" spans="1:35" x14ac:dyDescent="0.25">
      <c r="A271" s="75">
        <v>257</v>
      </c>
      <c r="B271" s="103"/>
      <c r="C271" s="104"/>
      <c r="D271" s="105"/>
      <c r="E271" s="104"/>
      <c r="F271" s="105"/>
      <c r="G271" s="105"/>
      <c r="H271" s="106"/>
      <c r="I271" s="106"/>
      <c r="J271" s="107"/>
      <c r="K271" s="104"/>
      <c r="L271" s="108"/>
      <c r="M271" s="108"/>
      <c r="N271" s="113">
        <v>0</v>
      </c>
      <c r="O271" s="103"/>
      <c r="P271" s="109"/>
      <c r="Q271" s="110"/>
      <c r="R271" s="106"/>
      <c r="S271" s="104"/>
      <c r="T271" s="108"/>
      <c r="U271" s="108"/>
      <c r="V271" s="108"/>
      <c r="W271" s="108">
        <v>0</v>
      </c>
      <c r="X271" s="111"/>
      <c r="Y271" s="112"/>
      <c r="Z271" s="106"/>
      <c r="AA271" s="113"/>
      <c r="AB271" s="114"/>
      <c r="AC271" s="115"/>
      <c r="AD271" s="113"/>
      <c r="AE271" s="116"/>
      <c r="AF271" s="108"/>
      <c r="AG271" s="113">
        <v>0</v>
      </c>
      <c r="AH271" s="116">
        <v>0</v>
      </c>
      <c r="AI271" s="117"/>
    </row>
    <row r="272" spans="1:35" x14ac:dyDescent="0.25">
      <c r="A272" s="75">
        <v>258</v>
      </c>
      <c r="B272" s="103"/>
      <c r="C272" s="104"/>
      <c r="D272" s="105"/>
      <c r="E272" s="104"/>
      <c r="F272" s="105"/>
      <c r="G272" s="105"/>
      <c r="H272" s="106"/>
      <c r="I272" s="106"/>
      <c r="J272" s="107"/>
      <c r="K272" s="104"/>
      <c r="L272" s="108"/>
      <c r="M272" s="108"/>
      <c r="N272" s="113">
        <v>0</v>
      </c>
      <c r="O272" s="103"/>
      <c r="P272" s="109"/>
      <c r="Q272" s="110"/>
      <c r="R272" s="106"/>
      <c r="S272" s="104"/>
      <c r="T272" s="108"/>
      <c r="U272" s="108"/>
      <c r="V272" s="108"/>
      <c r="W272" s="108">
        <v>0</v>
      </c>
      <c r="X272" s="111"/>
      <c r="Y272" s="112"/>
      <c r="Z272" s="106"/>
      <c r="AA272" s="113"/>
      <c r="AB272" s="114"/>
      <c r="AC272" s="115"/>
      <c r="AD272" s="113"/>
      <c r="AE272" s="116"/>
      <c r="AF272" s="108"/>
      <c r="AG272" s="113">
        <v>0</v>
      </c>
      <c r="AH272" s="116">
        <v>0</v>
      </c>
      <c r="AI272" s="117"/>
    </row>
    <row r="273" spans="1:35" x14ac:dyDescent="0.25">
      <c r="A273" s="75">
        <v>259</v>
      </c>
      <c r="B273" s="103"/>
      <c r="C273" s="104"/>
      <c r="D273" s="105"/>
      <c r="E273" s="104"/>
      <c r="F273" s="105"/>
      <c r="G273" s="105"/>
      <c r="H273" s="106"/>
      <c r="I273" s="106"/>
      <c r="J273" s="107"/>
      <c r="K273" s="104"/>
      <c r="L273" s="108"/>
      <c r="M273" s="108"/>
      <c r="N273" s="113">
        <v>0</v>
      </c>
      <c r="O273" s="103"/>
      <c r="P273" s="109"/>
      <c r="Q273" s="110"/>
      <c r="R273" s="106"/>
      <c r="S273" s="104"/>
      <c r="T273" s="108"/>
      <c r="U273" s="108"/>
      <c r="V273" s="108"/>
      <c r="W273" s="108">
        <v>0</v>
      </c>
      <c r="X273" s="111"/>
      <c r="Y273" s="112"/>
      <c r="Z273" s="106"/>
      <c r="AA273" s="113"/>
      <c r="AB273" s="114"/>
      <c r="AC273" s="115"/>
      <c r="AD273" s="113"/>
      <c r="AE273" s="116"/>
      <c r="AF273" s="108"/>
      <c r="AG273" s="113">
        <v>0</v>
      </c>
      <c r="AH273" s="116">
        <v>0</v>
      </c>
      <c r="AI273" s="117"/>
    </row>
    <row r="274" spans="1:35" x14ac:dyDescent="0.25">
      <c r="A274" s="75">
        <v>260</v>
      </c>
      <c r="B274" s="103"/>
      <c r="C274" s="104"/>
      <c r="D274" s="105"/>
      <c r="E274" s="104"/>
      <c r="F274" s="105"/>
      <c r="G274" s="105"/>
      <c r="H274" s="106"/>
      <c r="I274" s="106"/>
      <c r="J274" s="107"/>
      <c r="K274" s="104"/>
      <c r="L274" s="108"/>
      <c r="M274" s="108"/>
      <c r="N274" s="113">
        <v>0</v>
      </c>
      <c r="O274" s="103"/>
      <c r="P274" s="109"/>
      <c r="Q274" s="110"/>
      <c r="R274" s="106"/>
      <c r="S274" s="104"/>
      <c r="T274" s="108"/>
      <c r="U274" s="108"/>
      <c r="V274" s="108"/>
      <c r="W274" s="108">
        <v>0</v>
      </c>
      <c r="X274" s="111"/>
      <c r="Y274" s="112"/>
      <c r="Z274" s="106"/>
      <c r="AA274" s="113"/>
      <c r="AB274" s="114"/>
      <c r="AC274" s="115"/>
      <c r="AD274" s="113"/>
      <c r="AE274" s="116"/>
      <c r="AF274" s="108"/>
      <c r="AG274" s="113">
        <v>0</v>
      </c>
      <c r="AH274" s="116">
        <v>0</v>
      </c>
      <c r="AI274" s="117"/>
    </row>
    <row r="275" spans="1:35" x14ac:dyDescent="0.25">
      <c r="A275" s="75">
        <v>261</v>
      </c>
      <c r="B275" s="103"/>
      <c r="C275" s="104"/>
      <c r="D275" s="105"/>
      <c r="E275" s="104"/>
      <c r="F275" s="105"/>
      <c r="G275" s="105"/>
      <c r="H275" s="106"/>
      <c r="I275" s="106"/>
      <c r="J275" s="107"/>
      <c r="K275" s="104"/>
      <c r="L275" s="108"/>
      <c r="M275" s="108"/>
      <c r="N275" s="113">
        <v>0</v>
      </c>
      <c r="O275" s="103"/>
      <c r="P275" s="109"/>
      <c r="Q275" s="110"/>
      <c r="R275" s="106"/>
      <c r="S275" s="104"/>
      <c r="T275" s="108"/>
      <c r="U275" s="108"/>
      <c r="V275" s="108"/>
      <c r="W275" s="108">
        <v>0</v>
      </c>
      <c r="X275" s="111"/>
      <c r="Y275" s="112"/>
      <c r="Z275" s="106"/>
      <c r="AA275" s="113"/>
      <c r="AB275" s="114"/>
      <c r="AC275" s="115"/>
      <c r="AD275" s="113"/>
      <c r="AE275" s="116"/>
      <c r="AF275" s="108"/>
      <c r="AG275" s="113">
        <v>0</v>
      </c>
      <c r="AH275" s="116">
        <v>0</v>
      </c>
      <c r="AI275" s="117"/>
    </row>
    <row r="276" spans="1:35" x14ac:dyDescent="0.25">
      <c r="A276" s="75">
        <v>262</v>
      </c>
      <c r="B276" s="103"/>
      <c r="C276" s="104"/>
      <c r="D276" s="105"/>
      <c r="E276" s="104"/>
      <c r="F276" s="105"/>
      <c r="G276" s="105"/>
      <c r="H276" s="106"/>
      <c r="I276" s="106"/>
      <c r="J276" s="107"/>
      <c r="K276" s="104"/>
      <c r="L276" s="108"/>
      <c r="M276" s="108"/>
      <c r="N276" s="113">
        <v>0</v>
      </c>
      <c r="O276" s="103"/>
      <c r="P276" s="109"/>
      <c r="Q276" s="110"/>
      <c r="R276" s="106"/>
      <c r="S276" s="104"/>
      <c r="T276" s="108"/>
      <c r="U276" s="108"/>
      <c r="V276" s="108"/>
      <c r="W276" s="108">
        <v>0</v>
      </c>
      <c r="X276" s="111"/>
      <c r="Y276" s="112"/>
      <c r="Z276" s="106"/>
      <c r="AA276" s="113"/>
      <c r="AB276" s="114"/>
      <c r="AC276" s="115"/>
      <c r="AD276" s="113"/>
      <c r="AE276" s="116"/>
      <c r="AF276" s="108"/>
      <c r="AG276" s="113">
        <v>0</v>
      </c>
      <c r="AH276" s="116">
        <v>0</v>
      </c>
      <c r="AI276" s="117"/>
    </row>
    <row r="277" spans="1:35" x14ac:dyDescent="0.25">
      <c r="A277" s="75">
        <v>263</v>
      </c>
      <c r="B277" s="103"/>
      <c r="C277" s="104"/>
      <c r="D277" s="105"/>
      <c r="E277" s="104"/>
      <c r="F277" s="105"/>
      <c r="G277" s="105"/>
      <c r="H277" s="106"/>
      <c r="I277" s="106"/>
      <c r="J277" s="107"/>
      <c r="K277" s="104"/>
      <c r="L277" s="108"/>
      <c r="M277" s="108"/>
      <c r="N277" s="113">
        <v>0</v>
      </c>
      <c r="O277" s="103"/>
      <c r="P277" s="109"/>
      <c r="Q277" s="110"/>
      <c r="R277" s="106"/>
      <c r="S277" s="104"/>
      <c r="T277" s="108"/>
      <c r="U277" s="108"/>
      <c r="V277" s="108"/>
      <c r="W277" s="108">
        <v>0</v>
      </c>
      <c r="X277" s="111"/>
      <c r="Y277" s="112"/>
      <c r="Z277" s="106"/>
      <c r="AA277" s="113"/>
      <c r="AB277" s="114"/>
      <c r="AC277" s="115"/>
      <c r="AD277" s="113"/>
      <c r="AE277" s="116"/>
      <c r="AF277" s="108"/>
      <c r="AG277" s="113">
        <v>0</v>
      </c>
      <c r="AH277" s="116">
        <v>0</v>
      </c>
      <c r="AI277" s="117"/>
    </row>
    <row r="278" spans="1:35" x14ac:dyDescent="0.25">
      <c r="A278" s="75">
        <v>264</v>
      </c>
      <c r="B278" s="103"/>
      <c r="C278" s="104"/>
      <c r="D278" s="105"/>
      <c r="E278" s="104"/>
      <c r="F278" s="105"/>
      <c r="G278" s="105"/>
      <c r="H278" s="106"/>
      <c r="I278" s="106"/>
      <c r="J278" s="107"/>
      <c r="K278" s="104"/>
      <c r="L278" s="108"/>
      <c r="M278" s="108"/>
      <c r="N278" s="113">
        <v>0</v>
      </c>
      <c r="O278" s="103"/>
      <c r="P278" s="109"/>
      <c r="Q278" s="110"/>
      <c r="R278" s="106"/>
      <c r="S278" s="104"/>
      <c r="T278" s="108"/>
      <c r="U278" s="108"/>
      <c r="V278" s="108"/>
      <c r="W278" s="108">
        <v>0</v>
      </c>
      <c r="X278" s="111"/>
      <c r="Y278" s="112"/>
      <c r="Z278" s="106"/>
      <c r="AA278" s="113"/>
      <c r="AB278" s="114"/>
      <c r="AC278" s="115"/>
      <c r="AD278" s="113"/>
      <c r="AE278" s="116"/>
      <c r="AF278" s="108"/>
      <c r="AG278" s="113">
        <v>0</v>
      </c>
      <c r="AH278" s="116">
        <v>0</v>
      </c>
      <c r="AI278" s="117"/>
    </row>
    <row r="279" spans="1:35" x14ac:dyDescent="0.25">
      <c r="A279" s="75">
        <v>265</v>
      </c>
      <c r="B279" s="103"/>
      <c r="C279" s="104"/>
      <c r="D279" s="105"/>
      <c r="E279" s="104"/>
      <c r="F279" s="105"/>
      <c r="G279" s="105"/>
      <c r="H279" s="106"/>
      <c r="I279" s="106"/>
      <c r="J279" s="107"/>
      <c r="K279" s="104"/>
      <c r="L279" s="108"/>
      <c r="M279" s="108"/>
      <c r="N279" s="113">
        <v>0</v>
      </c>
      <c r="O279" s="103"/>
      <c r="P279" s="109"/>
      <c r="Q279" s="110"/>
      <c r="R279" s="106"/>
      <c r="S279" s="104"/>
      <c r="T279" s="108"/>
      <c r="U279" s="108"/>
      <c r="V279" s="108"/>
      <c r="W279" s="108">
        <v>0</v>
      </c>
      <c r="X279" s="111"/>
      <c r="Y279" s="112"/>
      <c r="Z279" s="106"/>
      <c r="AA279" s="113"/>
      <c r="AB279" s="114"/>
      <c r="AC279" s="115"/>
      <c r="AD279" s="113"/>
      <c r="AE279" s="116"/>
      <c r="AF279" s="108"/>
      <c r="AG279" s="113">
        <v>0</v>
      </c>
      <c r="AH279" s="116">
        <v>0</v>
      </c>
      <c r="AI279" s="117"/>
    </row>
    <row r="280" spans="1:35" x14ac:dyDescent="0.25">
      <c r="A280" s="75">
        <v>266</v>
      </c>
      <c r="B280" s="103"/>
      <c r="C280" s="104"/>
      <c r="D280" s="105"/>
      <c r="E280" s="104"/>
      <c r="F280" s="105"/>
      <c r="G280" s="105"/>
      <c r="H280" s="106"/>
      <c r="I280" s="106"/>
      <c r="J280" s="107"/>
      <c r="K280" s="104"/>
      <c r="L280" s="108"/>
      <c r="M280" s="108"/>
      <c r="N280" s="113">
        <v>0</v>
      </c>
      <c r="O280" s="103"/>
      <c r="P280" s="109"/>
      <c r="Q280" s="110"/>
      <c r="R280" s="106"/>
      <c r="S280" s="104"/>
      <c r="T280" s="108"/>
      <c r="U280" s="108"/>
      <c r="V280" s="108"/>
      <c r="W280" s="108">
        <v>0</v>
      </c>
      <c r="X280" s="111"/>
      <c r="Y280" s="112"/>
      <c r="Z280" s="106"/>
      <c r="AA280" s="113"/>
      <c r="AB280" s="114"/>
      <c r="AC280" s="115"/>
      <c r="AD280" s="113"/>
      <c r="AE280" s="116"/>
      <c r="AF280" s="108"/>
      <c r="AG280" s="113">
        <v>0</v>
      </c>
      <c r="AH280" s="116">
        <v>0</v>
      </c>
      <c r="AI280" s="117"/>
    </row>
    <row r="281" spans="1:35" x14ac:dyDescent="0.25">
      <c r="A281" s="75">
        <v>267</v>
      </c>
      <c r="B281" s="103"/>
      <c r="C281" s="104"/>
      <c r="D281" s="105"/>
      <c r="E281" s="104"/>
      <c r="F281" s="105"/>
      <c r="G281" s="105"/>
      <c r="H281" s="106"/>
      <c r="I281" s="106"/>
      <c r="J281" s="107"/>
      <c r="K281" s="104"/>
      <c r="L281" s="108"/>
      <c r="M281" s="108"/>
      <c r="N281" s="113">
        <v>0</v>
      </c>
      <c r="O281" s="103"/>
      <c r="P281" s="109"/>
      <c r="Q281" s="110"/>
      <c r="R281" s="106"/>
      <c r="S281" s="104"/>
      <c r="T281" s="108"/>
      <c r="U281" s="108"/>
      <c r="V281" s="108"/>
      <c r="W281" s="108">
        <v>0</v>
      </c>
      <c r="X281" s="111"/>
      <c r="Y281" s="112"/>
      <c r="Z281" s="106"/>
      <c r="AA281" s="113"/>
      <c r="AB281" s="114"/>
      <c r="AC281" s="115"/>
      <c r="AD281" s="113"/>
      <c r="AE281" s="116"/>
      <c r="AF281" s="108"/>
      <c r="AG281" s="113">
        <v>0</v>
      </c>
      <c r="AH281" s="116">
        <v>0</v>
      </c>
      <c r="AI281" s="117"/>
    </row>
    <row r="282" spans="1:35" x14ac:dyDescent="0.25">
      <c r="A282" s="75">
        <v>268</v>
      </c>
      <c r="B282" s="103"/>
      <c r="C282" s="104"/>
      <c r="D282" s="105"/>
      <c r="E282" s="104"/>
      <c r="F282" s="105"/>
      <c r="G282" s="105"/>
      <c r="H282" s="106"/>
      <c r="I282" s="106"/>
      <c r="J282" s="107"/>
      <c r="K282" s="104"/>
      <c r="L282" s="108"/>
      <c r="M282" s="108"/>
      <c r="N282" s="113">
        <v>0</v>
      </c>
      <c r="O282" s="103"/>
      <c r="P282" s="109"/>
      <c r="Q282" s="110"/>
      <c r="R282" s="106"/>
      <c r="S282" s="104"/>
      <c r="T282" s="108"/>
      <c r="U282" s="108"/>
      <c r="V282" s="108"/>
      <c r="W282" s="108">
        <v>0</v>
      </c>
      <c r="X282" s="111"/>
      <c r="Y282" s="112"/>
      <c r="Z282" s="106"/>
      <c r="AA282" s="113"/>
      <c r="AB282" s="114"/>
      <c r="AC282" s="115"/>
      <c r="AD282" s="113"/>
      <c r="AE282" s="116"/>
      <c r="AF282" s="108"/>
      <c r="AG282" s="113">
        <v>0</v>
      </c>
      <c r="AH282" s="116">
        <v>0</v>
      </c>
      <c r="AI282" s="117"/>
    </row>
    <row r="283" spans="1:35" x14ac:dyDescent="0.25">
      <c r="A283" s="75">
        <v>269</v>
      </c>
      <c r="B283" s="103"/>
      <c r="C283" s="104"/>
      <c r="D283" s="105"/>
      <c r="E283" s="104"/>
      <c r="F283" s="105"/>
      <c r="G283" s="105"/>
      <c r="H283" s="106"/>
      <c r="I283" s="106"/>
      <c r="J283" s="107"/>
      <c r="K283" s="104"/>
      <c r="L283" s="108"/>
      <c r="M283" s="108"/>
      <c r="N283" s="113">
        <v>0</v>
      </c>
      <c r="O283" s="103"/>
      <c r="P283" s="109"/>
      <c r="Q283" s="110"/>
      <c r="R283" s="106"/>
      <c r="S283" s="104"/>
      <c r="T283" s="108"/>
      <c r="U283" s="108"/>
      <c r="V283" s="108"/>
      <c r="W283" s="108">
        <v>0</v>
      </c>
      <c r="X283" s="111"/>
      <c r="Y283" s="112"/>
      <c r="Z283" s="106"/>
      <c r="AA283" s="113"/>
      <c r="AB283" s="114"/>
      <c r="AC283" s="115"/>
      <c r="AD283" s="113"/>
      <c r="AE283" s="116"/>
      <c r="AF283" s="108"/>
      <c r="AG283" s="113">
        <v>0</v>
      </c>
      <c r="AH283" s="116">
        <v>0</v>
      </c>
      <c r="AI283" s="117"/>
    </row>
    <row r="284" spans="1:35" x14ac:dyDescent="0.25">
      <c r="A284" s="75">
        <v>270</v>
      </c>
      <c r="B284" s="103"/>
      <c r="C284" s="104"/>
      <c r="D284" s="105"/>
      <c r="E284" s="104"/>
      <c r="F284" s="105"/>
      <c r="G284" s="105"/>
      <c r="H284" s="106"/>
      <c r="I284" s="106"/>
      <c r="J284" s="107"/>
      <c r="K284" s="104"/>
      <c r="L284" s="108"/>
      <c r="M284" s="108"/>
      <c r="N284" s="113">
        <v>0</v>
      </c>
      <c r="O284" s="103"/>
      <c r="P284" s="109"/>
      <c r="Q284" s="110"/>
      <c r="R284" s="106"/>
      <c r="S284" s="104"/>
      <c r="T284" s="108"/>
      <c r="U284" s="108"/>
      <c r="V284" s="108"/>
      <c r="W284" s="108">
        <v>0</v>
      </c>
      <c r="X284" s="111"/>
      <c r="Y284" s="112"/>
      <c r="Z284" s="106"/>
      <c r="AA284" s="113"/>
      <c r="AB284" s="114"/>
      <c r="AC284" s="115"/>
      <c r="AD284" s="113"/>
      <c r="AE284" s="116"/>
      <c r="AF284" s="108"/>
      <c r="AG284" s="113">
        <v>0</v>
      </c>
      <c r="AH284" s="116">
        <v>0</v>
      </c>
      <c r="AI284" s="117"/>
    </row>
    <row r="285" spans="1:35" x14ac:dyDescent="0.25">
      <c r="A285" s="75">
        <v>271</v>
      </c>
      <c r="B285" s="103"/>
      <c r="C285" s="104"/>
      <c r="D285" s="105"/>
      <c r="E285" s="104"/>
      <c r="F285" s="105"/>
      <c r="G285" s="105"/>
      <c r="H285" s="106"/>
      <c r="I285" s="106"/>
      <c r="J285" s="107"/>
      <c r="K285" s="104"/>
      <c r="L285" s="108"/>
      <c r="M285" s="108"/>
      <c r="N285" s="113">
        <v>0</v>
      </c>
      <c r="O285" s="103"/>
      <c r="P285" s="109"/>
      <c r="Q285" s="110"/>
      <c r="R285" s="106"/>
      <c r="S285" s="104"/>
      <c r="T285" s="108"/>
      <c r="U285" s="108"/>
      <c r="V285" s="108"/>
      <c r="W285" s="108">
        <v>0</v>
      </c>
      <c r="X285" s="111"/>
      <c r="Y285" s="112"/>
      <c r="Z285" s="106"/>
      <c r="AA285" s="113"/>
      <c r="AB285" s="114"/>
      <c r="AC285" s="115"/>
      <c r="AD285" s="113"/>
      <c r="AE285" s="116"/>
      <c r="AF285" s="108"/>
      <c r="AG285" s="113">
        <v>0</v>
      </c>
      <c r="AH285" s="116">
        <v>0</v>
      </c>
      <c r="AI285" s="117"/>
    </row>
    <row r="286" spans="1:35" x14ac:dyDescent="0.25">
      <c r="A286" s="75">
        <v>272</v>
      </c>
      <c r="B286" s="103"/>
      <c r="C286" s="104"/>
      <c r="D286" s="105"/>
      <c r="E286" s="104"/>
      <c r="F286" s="105"/>
      <c r="G286" s="105"/>
      <c r="H286" s="106"/>
      <c r="I286" s="106"/>
      <c r="J286" s="107"/>
      <c r="K286" s="104"/>
      <c r="L286" s="108"/>
      <c r="M286" s="108"/>
      <c r="N286" s="113">
        <v>0</v>
      </c>
      <c r="O286" s="103"/>
      <c r="P286" s="109"/>
      <c r="Q286" s="110"/>
      <c r="R286" s="106"/>
      <c r="S286" s="104"/>
      <c r="T286" s="108"/>
      <c r="U286" s="108"/>
      <c r="V286" s="108"/>
      <c r="W286" s="108">
        <v>0</v>
      </c>
      <c r="X286" s="111"/>
      <c r="Y286" s="112"/>
      <c r="Z286" s="106"/>
      <c r="AA286" s="113"/>
      <c r="AB286" s="114"/>
      <c r="AC286" s="115"/>
      <c r="AD286" s="113"/>
      <c r="AE286" s="116"/>
      <c r="AF286" s="108"/>
      <c r="AG286" s="113">
        <v>0</v>
      </c>
      <c r="AH286" s="116">
        <v>0</v>
      </c>
      <c r="AI286" s="117"/>
    </row>
    <row r="287" spans="1:35" x14ac:dyDescent="0.25">
      <c r="A287" s="75">
        <v>273</v>
      </c>
      <c r="B287" s="103"/>
      <c r="C287" s="104"/>
      <c r="D287" s="105"/>
      <c r="E287" s="104"/>
      <c r="F287" s="105"/>
      <c r="G287" s="105"/>
      <c r="H287" s="106"/>
      <c r="I287" s="106"/>
      <c r="J287" s="107"/>
      <c r="K287" s="104"/>
      <c r="L287" s="108"/>
      <c r="M287" s="108"/>
      <c r="N287" s="113">
        <v>0</v>
      </c>
      <c r="O287" s="103"/>
      <c r="P287" s="109"/>
      <c r="Q287" s="110"/>
      <c r="R287" s="106"/>
      <c r="S287" s="104"/>
      <c r="T287" s="108"/>
      <c r="U287" s="108"/>
      <c r="V287" s="108"/>
      <c r="W287" s="108">
        <v>0</v>
      </c>
      <c r="X287" s="111"/>
      <c r="Y287" s="112"/>
      <c r="Z287" s="106"/>
      <c r="AA287" s="113"/>
      <c r="AB287" s="114"/>
      <c r="AC287" s="115"/>
      <c r="AD287" s="113"/>
      <c r="AE287" s="116"/>
      <c r="AF287" s="108"/>
      <c r="AG287" s="113">
        <v>0</v>
      </c>
      <c r="AH287" s="116">
        <v>0</v>
      </c>
      <c r="AI287" s="117"/>
    </row>
    <row r="288" spans="1:35" x14ac:dyDescent="0.25">
      <c r="A288" s="75">
        <v>274</v>
      </c>
      <c r="B288" s="103"/>
      <c r="C288" s="104"/>
      <c r="D288" s="105"/>
      <c r="E288" s="104"/>
      <c r="F288" s="105"/>
      <c r="G288" s="105"/>
      <c r="H288" s="106"/>
      <c r="I288" s="106"/>
      <c r="J288" s="107"/>
      <c r="K288" s="104"/>
      <c r="L288" s="108"/>
      <c r="M288" s="108"/>
      <c r="N288" s="113">
        <v>0</v>
      </c>
      <c r="O288" s="103"/>
      <c r="P288" s="109"/>
      <c r="Q288" s="110"/>
      <c r="R288" s="106"/>
      <c r="S288" s="104"/>
      <c r="T288" s="108"/>
      <c r="U288" s="108"/>
      <c r="V288" s="108"/>
      <c r="W288" s="108">
        <v>0</v>
      </c>
      <c r="X288" s="111"/>
      <c r="Y288" s="112"/>
      <c r="Z288" s="106"/>
      <c r="AA288" s="113"/>
      <c r="AB288" s="114"/>
      <c r="AC288" s="115"/>
      <c r="AD288" s="113"/>
      <c r="AE288" s="116"/>
      <c r="AF288" s="108"/>
      <c r="AG288" s="113">
        <v>0</v>
      </c>
      <c r="AH288" s="116">
        <v>0</v>
      </c>
      <c r="AI288" s="117"/>
    </row>
    <row r="289" spans="1:35" x14ac:dyDescent="0.25">
      <c r="A289" s="75">
        <v>275</v>
      </c>
      <c r="B289" s="103"/>
      <c r="C289" s="104"/>
      <c r="D289" s="105"/>
      <c r="E289" s="104"/>
      <c r="F289" s="105"/>
      <c r="G289" s="105"/>
      <c r="H289" s="106"/>
      <c r="I289" s="106"/>
      <c r="J289" s="107"/>
      <c r="K289" s="104"/>
      <c r="L289" s="108"/>
      <c r="M289" s="108"/>
      <c r="N289" s="113">
        <v>0</v>
      </c>
      <c r="O289" s="103"/>
      <c r="P289" s="109"/>
      <c r="Q289" s="110"/>
      <c r="R289" s="106"/>
      <c r="S289" s="104"/>
      <c r="T289" s="108"/>
      <c r="U289" s="108"/>
      <c r="V289" s="108"/>
      <c r="W289" s="108">
        <v>0</v>
      </c>
      <c r="X289" s="111"/>
      <c r="Y289" s="112"/>
      <c r="Z289" s="106"/>
      <c r="AA289" s="113"/>
      <c r="AB289" s="114"/>
      <c r="AC289" s="115"/>
      <c r="AD289" s="113"/>
      <c r="AE289" s="116"/>
      <c r="AF289" s="108"/>
      <c r="AG289" s="113">
        <v>0</v>
      </c>
      <c r="AH289" s="116">
        <v>0</v>
      </c>
      <c r="AI289" s="117"/>
    </row>
    <row r="290" spans="1:35" x14ac:dyDescent="0.25">
      <c r="A290" s="75">
        <v>276</v>
      </c>
      <c r="B290" s="103"/>
      <c r="C290" s="104"/>
      <c r="D290" s="105"/>
      <c r="E290" s="104"/>
      <c r="F290" s="105"/>
      <c r="G290" s="105"/>
      <c r="H290" s="106"/>
      <c r="I290" s="106"/>
      <c r="J290" s="107"/>
      <c r="K290" s="104"/>
      <c r="L290" s="108"/>
      <c r="M290" s="108"/>
      <c r="N290" s="113">
        <v>0</v>
      </c>
      <c r="O290" s="103"/>
      <c r="P290" s="109"/>
      <c r="Q290" s="110"/>
      <c r="R290" s="106"/>
      <c r="S290" s="104"/>
      <c r="T290" s="108"/>
      <c r="U290" s="108"/>
      <c r="V290" s="108"/>
      <c r="W290" s="108">
        <v>0</v>
      </c>
      <c r="X290" s="111"/>
      <c r="Y290" s="112"/>
      <c r="Z290" s="106"/>
      <c r="AA290" s="113"/>
      <c r="AB290" s="114"/>
      <c r="AC290" s="115"/>
      <c r="AD290" s="113"/>
      <c r="AE290" s="116"/>
      <c r="AF290" s="108"/>
      <c r="AG290" s="113">
        <v>0</v>
      </c>
      <c r="AH290" s="116">
        <v>0</v>
      </c>
      <c r="AI290" s="117"/>
    </row>
    <row r="291" spans="1:35" x14ac:dyDescent="0.25">
      <c r="A291" s="75">
        <v>277</v>
      </c>
      <c r="B291" s="103"/>
      <c r="C291" s="104"/>
      <c r="D291" s="105"/>
      <c r="E291" s="104"/>
      <c r="F291" s="105"/>
      <c r="G291" s="105"/>
      <c r="H291" s="106"/>
      <c r="I291" s="106"/>
      <c r="J291" s="107"/>
      <c r="K291" s="104"/>
      <c r="L291" s="108"/>
      <c r="M291" s="108"/>
      <c r="N291" s="113">
        <v>0</v>
      </c>
      <c r="O291" s="103"/>
      <c r="P291" s="109"/>
      <c r="Q291" s="110"/>
      <c r="R291" s="106"/>
      <c r="S291" s="104"/>
      <c r="T291" s="108"/>
      <c r="U291" s="108"/>
      <c r="V291" s="108"/>
      <c r="W291" s="108">
        <v>0</v>
      </c>
      <c r="X291" s="111"/>
      <c r="Y291" s="112"/>
      <c r="Z291" s="106"/>
      <c r="AA291" s="113"/>
      <c r="AB291" s="114"/>
      <c r="AC291" s="115"/>
      <c r="AD291" s="113"/>
      <c r="AE291" s="116"/>
      <c r="AF291" s="108"/>
      <c r="AG291" s="113">
        <v>0</v>
      </c>
      <c r="AH291" s="116">
        <v>0</v>
      </c>
      <c r="AI291" s="117"/>
    </row>
    <row r="292" spans="1:35" x14ac:dyDescent="0.25">
      <c r="A292" s="75">
        <v>278</v>
      </c>
      <c r="B292" s="103"/>
      <c r="C292" s="104"/>
      <c r="D292" s="105"/>
      <c r="E292" s="104"/>
      <c r="F292" s="105"/>
      <c r="G292" s="105"/>
      <c r="H292" s="106"/>
      <c r="I292" s="106"/>
      <c r="J292" s="107"/>
      <c r="K292" s="104"/>
      <c r="L292" s="108"/>
      <c r="M292" s="108"/>
      <c r="N292" s="113">
        <v>0</v>
      </c>
      <c r="O292" s="103"/>
      <c r="P292" s="109"/>
      <c r="Q292" s="110"/>
      <c r="R292" s="106"/>
      <c r="S292" s="104"/>
      <c r="T292" s="108"/>
      <c r="U292" s="108"/>
      <c r="V292" s="108"/>
      <c r="W292" s="108">
        <v>0</v>
      </c>
      <c r="X292" s="111"/>
      <c r="Y292" s="112"/>
      <c r="Z292" s="106"/>
      <c r="AA292" s="113"/>
      <c r="AB292" s="114"/>
      <c r="AC292" s="115"/>
      <c r="AD292" s="113"/>
      <c r="AE292" s="116"/>
      <c r="AF292" s="108"/>
      <c r="AG292" s="113">
        <v>0</v>
      </c>
      <c r="AH292" s="116">
        <v>0</v>
      </c>
      <c r="AI292" s="117"/>
    </row>
    <row r="293" spans="1:35" x14ac:dyDescent="0.25">
      <c r="A293" s="75">
        <v>279</v>
      </c>
      <c r="B293" s="103"/>
      <c r="C293" s="104"/>
      <c r="D293" s="105"/>
      <c r="E293" s="104"/>
      <c r="F293" s="105"/>
      <c r="G293" s="105"/>
      <c r="H293" s="106"/>
      <c r="I293" s="106"/>
      <c r="J293" s="107"/>
      <c r="K293" s="104"/>
      <c r="L293" s="108"/>
      <c r="M293" s="108"/>
      <c r="N293" s="113">
        <v>0</v>
      </c>
      <c r="O293" s="103"/>
      <c r="P293" s="109"/>
      <c r="Q293" s="110"/>
      <c r="R293" s="106"/>
      <c r="S293" s="104"/>
      <c r="T293" s="108"/>
      <c r="U293" s="108"/>
      <c r="V293" s="108"/>
      <c r="W293" s="108">
        <v>0</v>
      </c>
      <c r="X293" s="111"/>
      <c r="Y293" s="112"/>
      <c r="Z293" s="106"/>
      <c r="AA293" s="113"/>
      <c r="AB293" s="114"/>
      <c r="AC293" s="115"/>
      <c r="AD293" s="113"/>
      <c r="AE293" s="116"/>
      <c r="AF293" s="108"/>
      <c r="AG293" s="113">
        <v>0</v>
      </c>
      <c r="AH293" s="116">
        <v>0</v>
      </c>
      <c r="AI293" s="117"/>
    </row>
    <row r="294" spans="1:35" x14ac:dyDescent="0.25">
      <c r="A294" s="75">
        <v>280</v>
      </c>
      <c r="B294" s="103"/>
      <c r="C294" s="104"/>
      <c r="D294" s="105"/>
      <c r="E294" s="104"/>
      <c r="F294" s="105"/>
      <c r="G294" s="105"/>
      <c r="H294" s="106"/>
      <c r="I294" s="106"/>
      <c r="J294" s="107"/>
      <c r="K294" s="104"/>
      <c r="L294" s="108"/>
      <c r="M294" s="108"/>
      <c r="N294" s="113">
        <v>0</v>
      </c>
      <c r="O294" s="103"/>
      <c r="P294" s="109"/>
      <c r="Q294" s="110"/>
      <c r="R294" s="106"/>
      <c r="S294" s="104"/>
      <c r="T294" s="108"/>
      <c r="U294" s="108"/>
      <c r="V294" s="108"/>
      <c r="W294" s="108">
        <v>0</v>
      </c>
      <c r="X294" s="111"/>
      <c r="Y294" s="112"/>
      <c r="Z294" s="106"/>
      <c r="AA294" s="113"/>
      <c r="AB294" s="114"/>
      <c r="AC294" s="115"/>
      <c r="AD294" s="113"/>
      <c r="AE294" s="116"/>
      <c r="AF294" s="108"/>
      <c r="AG294" s="113">
        <v>0</v>
      </c>
      <c r="AH294" s="116">
        <v>0</v>
      </c>
      <c r="AI294" s="117"/>
    </row>
    <row r="295" spans="1:35" x14ac:dyDescent="0.25">
      <c r="A295" s="75">
        <v>281</v>
      </c>
      <c r="B295" s="103"/>
      <c r="C295" s="104"/>
      <c r="D295" s="105"/>
      <c r="E295" s="104"/>
      <c r="F295" s="105"/>
      <c r="G295" s="105"/>
      <c r="H295" s="106"/>
      <c r="I295" s="106"/>
      <c r="J295" s="107"/>
      <c r="K295" s="104"/>
      <c r="L295" s="108"/>
      <c r="M295" s="108"/>
      <c r="N295" s="113">
        <v>0</v>
      </c>
      <c r="O295" s="103"/>
      <c r="P295" s="109"/>
      <c r="Q295" s="110"/>
      <c r="R295" s="106"/>
      <c r="S295" s="104"/>
      <c r="T295" s="108"/>
      <c r="U295" s="108"/>
      <c r="V295" s="108"/>
      <c r="W295" s="108">
        <v>0</v>
      </c>
      <c r="X295" s="111"/>
      <c r="Y295" s="112"/>
      <c r="Z295" s="106"/>
      <c r="AA295" s="113"/>
      <c r="AB295" s="114"/>
      <c r="AC295" s="115"/>
      <c r="AD295" s="113"/>
      <c r="AE295" s="116"/>
      <c r="AF295" s="108"/>
      <c r="AG295" s="113">
        <v>0</v>
      </c>
      <c r="AH295" s="116">
        <v>0</v>
      </c>
      <c r="AI295" s="117"/>
    </row>
    <row r="296" spans="1:35" x14ac:dyDescent="0.25">
      <c r="A296" s="75">
        <v>282</v>
      </c>
      <c r="B296" s="103"/>
      <c r="C296" s="104"/>
      <c r="D296" s="105"/>
      <c r="E296" s="104"/>
      <c r="F296" s="105"/>
      <c r="G296" s="105"/>
      <c r="H296" s="106"/>
      <c r="I296" s="106"/>
      <c r="J296" s="107"/>
      <c r="K296" s="104"/>
      <c r="L296" s="108"/>
      <c r="M296" s="108"/>
      <c r="N296" s="113">
        <v>0</v>
      </c>
      <c r="O296" s="103"/>
      <c r="P296" s="109"/>
      <c r="Q296" s="110"/>
      <c r="R296" s="106"/>
      <c r="S296" s="104"/>
      <c r="T296" s="108"/>
      <c r="U296" s="108"/>
      <c r="V296" s="108"/>
      <c r="W296" s="108">
        <v>0</v>
      </c>
      <c r="X296" s="111"/>
      <c r="Y296" s="112"/>
      <c r="Z296" s="106"/>
      <c r="AA296" s="113"/>
      <c r="AB296" s="114"/>
      <c r="AC296" s="115"/>
      <c r="AD296" s="113"/>
      <c r="AE296" s="116"/>
      <c r="AF296" s="108"/>
      <c r="AG296" s="113">
        <v>0</v>
      </c>
      <c r="AH296" s="116">
        <v>0</v>
      </c>
      <c r="AI296" s="117"/>
    </row>
    <row r="297" spans="1:35" x14ac:dyDescent="0.25">
      <c r="A297" s="75">
        <v>283</v>
      </c>
      <c r="B297" s="103"/>
      <c r="C297" s="104"/>
      <c r="D297" s="105"/>
      <c r="E297" s="104"/>
      <c r="F297" s="105"/>
      <c r="G297" s="105"/>
      <c r="H297" s="106"/>
      <c r="I297" s="106"/>
      <c r="J297" s="107"/>
      <c r="K297" s="104"/>
      <c r="L297" s="108"/>
      <c r="M297" s="108"/>
      <c r="N297" s="113">
        <v>0</v>
      </c>
      <c r="O297" s="103"/>
      <c r="P297" s="109"/>
      <c r="Q297" s="110"/>
      <c r="R297" s="106"/>
      <c r="S297" s="104"/>
      <c r="T297" s="108"/>
      <c r="U297" s="108"/>
      <c r="V297" s="108"/>
      <c r="W297" s="108">
        <v>0</v>
      </c>
      <c r="X297" s="111"/>
      <c r="Y297" s="112"/>
      <c r="Z297" s="106"/>
      <c r="AA297" s="113"/>
      <c r="AB297" s="114"/>
      <c r="AC297" s="115"/>
      <c r="AD297" s="113"/>
      <c r="AE297" s="116"/>
      <c r="AF297" s="108"/>
      <c r="AG297" s="113">
        <v>0</v>
      </c>
      <c r="AH297" s="116">
        <v>0</v>
      </c>
      <c r="AI297" s="117"/>
    </row>
    <row r="298" spans="1:35" x14ac:dyDescent="0.25">
      <c r="A298" s="75">
        <v>284</v>
      </c>
      <c r="B298" s="103"/>
      <c r="C298" s="104"/>
      <c r="D298" s="105"/>
      <c r="E298" s="104"/>
      <c r="F298" s="105"/>
      <c r="G298" s="105"/>
      <c r="H298" s="106"/>
      <c r="I298" s="106"/>
      <c r="J298" s="107"/>
      <c r="K298" s="104"/>
      <c r="L298" s="108"/>
      <c r="M298" s="108"/>
      <c r="N298" s="113">
        <v>0</v>
      </c>
      <c r="O298" s="103"/>
      <c r="P298" s="109"/>
      <c r="Q298" s="110"/>
      <c r="R298" s="106"/>
      <c r="S298" s="104"/>
      <c r="T298" s="108"/>
      <c r="U298" s="108"/>
      <c r="V298" s="108"/>
      <c r="W298" s="108">
        <v>0</v>
      </c>
      <c r="X298" s="111"/>
      <c r="Y298" s="112"/>
      <c r="Z298" s="106"/>
      <c r="AA298" s="113"/>
      <c r="AB298" s="114"/>
      <c r="AC298" s="115"/>
      <c r="AD298" s="113"/>
      <c r="AE298" s="116"/>
      <c r="AF298" s="108"/>
      <c r="AG298" s="113">
        <v>0</v>
      </c>
      <c r="AH298" s="116">
        <v>0</v>
      </c>
      <c r="AI298" s="117"/>
    </row>
    <row r="299" spans="1:35" x14ac:dyDescent="0.25">
      <c r="A299" s="75">
        <v>285</v>
      </c>
      <c r="B299" s="103"/>
      <c r="C299" s="104"/>
      <c r="D299" s="105"/>
      <c r="E299" s="104"/>
      <c r="F299" s="105"/>
      <c r="G299" s="105"/>
      <c r="H299" s="106"/>
      <c r="I299" s="106"/>
      <c r="J299" s="107"/>
      <c r="K299" s="104"/>
      <c r="L299" s="108"/>
      <c r="M299" s="108"/>
      <c r="N299" s="113">
        <v>0</v>
      </c>
      <c r="O299" s="103"/>
      <c r="P299" s="109"/>
      <c r="Q299" s="110"/>
      <c r="R299" s="106"/>
      <c r="S299" s="104"/>
      <c r="T299" s="108"/>
      <c r="U299" s="108"/>
      <c r="V299" s="108"/>
      <c r="W299" s="108">
        <v>0</v>
      </c>
      <c r="X299" s="111"/>
      <c r="Y299" s="112"/>
      <c r="Z299" s="106"/>
      <c r="AA299" s="113"/>
      <c r="AB299" s="114"/>
      <c r="AC299" s="115"/>
      <c r="AD299" s="113"/>
      <c r="AE299" s="116"/>
      <c r="AF299" s="108"/>
      <c r="AG299" s="113">
        <v>0</v>
      </c>
      <c r="AH299" s="116">
        <v>0</v>
      </c>
      <c r="AI299" s="117"/>
    </row>
    <row r="300" spans="1:35" x14ac:dyDescent="0.25">
      <c r="A300" s="75">
        <v>286</v>
      </c>
      <c r="B300" s="103"/>
      <c r="C300" s="104"/>
      <c r="D300" s="105"/>
      <c r="E300" s="104"/>
      <c r="F300" s="105"/>
      <c r="G300" s="105"/>
      <c r="H300" s="106"/>
      <c r="I300" s="106"/>
      <c r="J300" s="107"/>
      <c r="K300" s="104"/>
      <c r="L300" s="108"/>
      <c r="M300" s="108"/>
      <c r="N300" s="113">
        <v>0</v>
      </c>
      <c r="O300" s="103"/>
      <c r="P300" s="109"/>
      <c r="Q300" s="110"/>
      <c r="R300" s="106"/>
      <c r="S300" s="104"/>
      <c r="T300" s="108"/>
      <c r="U300" s="108"/>
      <c r="V300" s="108"/>
      <c r="W300" s="108">
        <v>0</v>
      </c>
      <c r="X300" s="111"/>
      <c r="Y300" s="112"/>
      <c r="Z300" s="106"/>
      <c r="AA300" s="113"/>
      <c r="AB300" s="114"/>
      <c r="AC300" s="115"/>
      <c r="AD300" s="113"/>
      <c r="AE300" s="116"/>
      <c r="AF300" s="108"/>
      <c r="AG300" s="113">
        <v>0</v>
      </c>
      <c r="AH300" s="116">
        <v>0</v>
      </c>
      <c r="AI300" s="117"/>
    </row>
    <row r="301" spans="1:35" x14ac:dyDescent="0.25">
      <c r="A301" s="75">
        <v>287</v>
      </c>
      <c r="B301" s="103"/>
      <c r="C301" s="104"/>
      <c r="D301" s="105"/>
      <c r="E301" s="104"/>
      <c r="F301" s="105"/>
      <c r="G301" s="105"/>
      <c r="H301" s="106"/>
      <c r="I301" s="106"/>
      <c r="J301" s="107"/>
      <c r="K301" s="104"/>
      <c r="L301" s="108"/>
      <c r="M301" s="108"/>
      <c r="N301" s="113">
        <v>0</v>
      </c>
      <c r="O301" s="103"/>
      <c r="P301" s="109"/>
      <c r="Q301" s="110"/>
      <c r="R301" s="106"/>
      <c r="S301" s="104"/>
      <c r="T301" s="108"/>
      <c r="U301" s="108"/>
      <c r="V301" s="108"/>
      <c r="W301" s="108">
        <v>0</v>
      </c>
      <c r="X301" s="111"/>
      <c r="Y301" s="112"/>
      <c r="Z301" s="106"/>
      <c r="AA301" s="113"/>
      <c r="AB301" s="114"/>
      <c r="AC301" s="115"/>
      <c r="AD301" s="113"/>
      <c r="AE301" s="116"/>
      <c r="AF301" s="108"/>
      <c r="AG301" s="113">
        <v>0</v>
      </c>
      <c r="AH301" s="116">
        <v>0</v>
      </c>
      <c r="AI301" s="117"/>
    </row>
    <row r="302" spans="1:35" x14ac:dyDescent="0.25">
      <c r="A302" s="75">
        <v>288</v>
      </c>
      <c r="B302" s="103"/>
      <c r="C302" s="104"/>
      <c r="D302" s="105"/>
      <c r="E302" s="104"/>
      <c r="F302" s="105"/>
      <c r="G302" s="105"/>
      <c r="H302" s="106"/>
      <c r="I302" s="106"/>
      <c r="J302" s="107"/>
      <c r="K302" s="104"/>
      <c r="L302" s="108"/>
      <c r="M302" s="108"/>
      <c r="N302" s="113">
        <v>0</v>
      </c>
      <c r="O302" s="103"/>
      <c r="P302" s="109"/>
      <c r="Q302" s="110"/>
      <c r="R302" s="106"/>
      <c r="S302" s="104"/>
      <c r="T302" s="108"/>
      <c r="U302" s="108"/>
      <c r="V302" s="108"/>
      <c r="W302" s="108">
        <v>0</v>
      </c>
      <c r="X302" s="111"/>
      <c r="Y302" s="112"/>
      <c r="Z302" s="106"/>
      <c r="AA302" s="113"/>
      <c r="AB302" s="114"/>
      <c r="AC302" s="115"/>
      <c r="AD302" s="113"/>
      <c r="AE302" s="116"/>
      <c r="AF302" s="108"/>
      <c r="AG302" s="113">
        <v>0</v>
      </c>
      <c r="AH302" s="116">
        <v>0</v>
      </c>
      <c r="AI302" s="117"/>
    </row>
    <row r="303" spans="1:35" x14ac:dyDescent="0.25">
      <c r="A303" s="75">
        <v>289</v>
      </c>
      <c r="B303" s="103"/>
      <c r="C303" s="104"/>
      <c r="D303" s="105"/>
      <c r="E303" s="104"/>
      <c r="F303" s="105"/>
      <c r="G303" s="105"/>
      <c r="H303" s="106"/>
      <c r="I303" s="106"/>
      <c r="J303" s="107"/>
      <c r="K303" s="104"/>
      <c r="L303" s="108"/>
      <c r="M303" s="108"/>
      <c r="N303" s="113">
        <v>0</v>
      </c>
      <c r="O303" s="103"/>
      <c r="P303" s="109"/>
      <c r="Q303" s="110"/>
      <c r="R303" s="106"/>
      <c r="S303" s="104"/>
      <c r="T303" s="108"/>
      <c r="U303" s="108"/>
      <c r="V303" s="108"/>
      <c r="W303" s="108">
        <v>0</v>
      </c>
      <c r="X303" s="111"/>
      <c r="Y303" s="112"/>
      <c r="Z303" s="106"/>
      <c r="AA303" s="113"/>
      <c r="AB303" s="114"/>
      <c r="AC303" s="115"/>
      <c r="AD303" s="113"/>
      <c r="AE303" s="116"/>
      <c r="AF303" s="108"/>
      <c r="AG303" s="113">
        <v>0</v>
      </c>
      <c r="AH303" s="116">
        <v>0</v>
      </c>
      <c r="AI303" s="117"/>
    </row>
    <row r="304" spans="1:35" x14ac:dyDescent="0.25">
      <c r="A304" s="75">
        <v>290</v>
      </c>
      <c r="B304" s="103"/>
      <c r="C304" s="104"/>
      <c r="D304" s="105"/>
      <c r="E304" s="104"/>
      <c r="F304" s="105"/>
      <c r="G304" s="105"/>
      <c r="H304" s="106"/>
      <c r="I304" s="106"/>
      <c r="J304" s="107"/>
      <c r="K304" s="104"/>
      <c r="L304" s="108"/>
      <c r="M304" s="108"/>
      <c r="N304" s="113">
        <v>0</v>
      </c>
      <c r="O304" s="103"/>
      <c r="P304" s="109"/>
      <c r="Q304" s="110"/>
      <c r="R304" s="106"/>
      <c r="S304" s="104"/>
      <c r="T304" s="108"/>
      <c r="U304" s="108"/>
      <c r="V304" s="108"/>
      <c r="W304" s="108">
        <v>0</v>
      </c>
      <c r="X304" s="111"/>
      <c r="Y304" s="112"/>
      <c r="Z304" s="106"/>
      <c r="AA304" s="113"/>
      <c r="AB304" s="114"/>
      <c r="AC304" s="115"/>
      <c r="AD304" s="113"/>
      <c r="AE304" s="116"/>
      <c r="AF304" s="108"/>
      <c r="AG304" s="113">
        <v>0</v>
      </c>
      <c r="AH304" s="116">
        <v>0</v>
      </c>
      <c r="AI304" s="117"/>
    </row>
    <row r="305" spans="1:35" x14ac:dyDescent="0.25">
      <c r="A305" s="75">
        <v>291</v>
      </c>
      <c r="B305" s="103"/>
      <c r="C305" s="104"/>
      <c r="D305" s="105"/>
      <c r="E305" s="104"/>
      <c r="F305" s="105"/>
      <c r="G305" s="105"/>
      <c r="H305" s="106"/>
      <c r="I305" s="106"/>
      <c r="J305" s="107"/>
      <c r="K305" s="104"/>
      <c r="L305" s="108"/>
      <c r="M305" s="108"/>
      <c r="N305" s="113">
        <v>0</v>
      </c>
      <c r="O305" s="103"/>
      <c r="P305" s="109"/>
      <c r="Q305" s="110"/>
      <c r="R305" s="106"/>
      <c r="S305" s="104"/>
      <c r="T305" s="108"/>
      <c r="U305" s="108"/>
      <c r="V305" s="108"/>
      <c r="W305" s="108">
        <v>0</v>
      </c>
      <c r="X305" s="111"/>
      <c r="Y305" s="112"/>
      <c r="Z305" s="106"/>
      <c r="AA305" s="113"/>
      <c r="AB305" s="114"/>
      <c r="AC305" s="115"/>
      <c r="AD305" s="113"/>
      <c r="AE305" s="116"/>
      <c r="AF305" s="108"/>
      <c r="AG305" s="113">
        <v>0</v>
      </c>
      <c r="AH305" s="116">
        <v>0</v>
      </c>
      <c r="AI305" s="117"/>
    </row>
    <row r="306" spans="1:35" x14ac:dyDescent="0.25">
      <c r="A306" s="75">
        <v>292</v>
      </c>
      <c r="B306" s="103"/>
      <c r="C306" s="104"/>
      <c r="D306" s="105"/>
      <c r="E306" s="104"/>
      <c r="F306" s="105"/>
      <c r="G306" s="105"/>
      <c r="H306" s="106"/>
      <c r="I306" s="106"/>
      <c r="J306" s="107"/>
      <c r="K306" s="104"/>
      <c r="L306" s="108"/>
      <c r="M306" s="108"/>
      <c r="N306" s="113">
        <v>0</v>
      </c>
      <c r="O306" s="103"/>
      <c r="P306" s="109"/>
      <c r="Q306" s="110"/>
      <c r="R306" s="106"/>
      <c r="S306" s="104"/>
      <c r="T306" s="108"/>
      <c r="U306" s="108"/>
      <c r="V306" s="108"/>
      <c r="W306" s="108">
        <v>0</v>
      </c>
      <c r="X306" s="111"/>
      <c r="Y306" s="112"/>
      <c r="Z306" s="106"/>
      <c r="AA306" s="113"/>
      <c r="AB306" s="114"/>
      <c r="AC306" s="115"/>
      <c r="AD306" s="113"/>
      <c r="AE306" s="116"/>
      <c r="AF306" s="108"/>
      <c r="AG306" s="113">
        <v>0</v>
      </c>
      <c r="AH306" s="116">
        <v>0</v>
      </c>
      <c r="AI306" s="117"/>
    </row>
    <row r="307" spans="1:35" x14ac:dyDescent="0.25">
      <c r="A307" s="75">
        <v>293</v>
      </c>
      <c r="B307" s="103"/>
      <c r="C307" s="104"/>
      <c r="D307" s="105"/>
      <c r="E307" s="104"/>
      <c r="F307" s="105"/>
      <c r="G307" s="105"/>
      <c r="H307" s="106"/>
      <c r="I307" s="106"/>
      <c r="J307" s="107"/>
      <c r="K307" s="104"/>
      <c r="L307" s="108"/>
      <c r="M307" s="108"/>
      <c r="N307" s="113">
        <v>0</v>
      </c>
      <c r="O307" s="103"/>
      <c r="P307" s="109"/>
      <c r="Q307" s="110"/>
      <c r="R307" s="106"/>
      <c r="S307" s="104"/>
      <c r="T307" s="108"/>
      <c r="U307" s="108"/>
      <c r="V307" s="108"/>
      <c r="W307" s="108">
        <v>0</v>
      </c>
      <c r="X307" s="111"/>
      <c r="Y307" s="112"/>
      <c r="Z307" s="106"/>
      <c r="AA307" s="113"/>
      <c r="AB307" s="114"/>
      <c r="AC307" s="115"/>
      <c r="AD307" s="113"/>
      <c r="AE307" s="116"/>
      <c r="AF307" s="108"/>
      <c r="AG307" s="113">
        <v>0</v>
      </c>
      <c r="AH307" s="116">
        <v>0</v>
      </c>
      <c r="AI307" s="117"/>
    </row>
    <row r="308" spans="1:35" x14ac:dyDescent="0.25">
      <c r="A308" s="75">
        <v>294</v>
      </c>
      <c r="B308" s="103"/>
      <c r="C308" s="104"/>
      <c r="D308" s="105"/>
      <c r="E308" s="104"/>
      <c r="F308" s="105"/>
      <c r="G308" s="105"/>
      <c r="H308" s="106"/>
      <c r="I308" s="106"/>
      <c r="J308" s="107"/>
      <c r="K308" s="104"/>
      <c r="L308" s="108"/>
      <c r="M308" s="108"/>
      <c r="N308" s="113">
        <v>0</v>
      </c>
      <c r="O308" s="103"/>
      <c r="P308" s="109"/>
      <c r="Q308" s="110"/>
      <c r="R308" s="106"/>
      <c r="S308" s="104"/>
      <c r="T308" s="108"/>
      <c r="U308" s="108"/>
      <c r="V308" s="108"/>
      <c r="W308" s="108">
        <v>0</v>
      </c>
      <c r="X308" s="111"/>
      <c r="Y308" s="112"/>
      <c r="Z308" s="106"/>
      <c r="AA308" s="113"/>
      <c r="AB308" s="114"/>
      <c r="AC308" s="115"/>
      <c r="AD308" s="113"/>
      <c r="AE308" s="116"/>
      <c r="AF308" s="108"/>
      <c r="AG308" s="113">
        <v>0</v>
      </c>
      <c r="AH308" s="116">
        <v>0</v>
      </c>
      <c r="AI308" s="117"/>
    </row>
    <row r="309" spans="1:35" x14ac:dyDescent="0.25">
      <c r="A309" s="75">
        <v>295</v>
      </c>
      <c r="B309" s="103"/>
      <c r="C309" s="104"/>
      <c r="D309" s="105"/>
      <c r="E309" s="104"/>
      <c r="F309" s="105"/>
      <c r="G309" s="105"/>
      <c r="H309" s="106"/>
      <c r="I309" s="106"/>
      <c r="J309" s="107"/>
      <c r="K309" s="104"/>
      <c r="L309" s="108"/>
      <c r="M309" s="108"/>
      <c r="N309" s="113">
        <v>0</v>
      </c>
      <c r="O309" s="103"/>
      <c r="P309" s="109"/>
      <c r="Q309" s="110"/>
      <c r="R309" s="106"/>
      <c r="S309" s="104"/>
      <c r="T309" s="108"/>
      <c r="U309" s="108"/>
      <c r="V309" s="108"/>
      <c r="W309" s="108">
        <v>0</v>
      </c>
      <c r="X309" s="111"/>
      <c r="Y309" s="112"/>
      <c r="Z309" s="106"/>
      <c r="AA309" s="113"/>
      <c r="AB309" s="114"/>
      <c r="AC309" s="115"/>
      <c r="AD309" s="113"/>
      <c r="AE309" s="116"/>
      <c r="AF309" s="108"/>
      <c r="AG309" s="113">
        <v>0</v>
      </c>
      <c r="AH309" s="116">
        <v>0</v>
      </c>
      <c r="AI309" s="117"/>
    </row>
    <row r="310" spans="1:35" x14ac:dyDescent="0.25">
      <c r="A310" s="75">
        <v>296</v>
      </c>
      <c r="B310" s="103"/>
      <c r="C310" s="104"/>
      <c r="D310" s="105"/>
      <c r="E310" s="104"/>
      <c r="F310" s="105"/>
      <c r="G310" s="105"/>
      <c r="H310" s="106"/>
      <c r="I310" s="106"/>
      <c r="J310" s="107"/>
      <c r="K310" s="104"/>
      <c r="L310" s="108"/>
      <c r="M310" s="108"/>
      <c r="N310" s="113">
        <v>0</v>
      </c>
      <c r="O310" s="103"/>
      <c r="P310" s="109"/>
      <c r="Q310" s="110"/>
      <c r="R310" s="106"/>
      <c r="S310" s="104"/>
      <c r="T310" s="108"/>
      <c r="U310" s="108"/>
      <c r="V310" s="108"/>
      <c r="W310" s="108">
        <v>0</v>
      </c>
      <c r="X310" s="111"/>
      <c r="Y310" s="112"/>
      <c r="Z310" s="106"/>
      <c r="AA310" s="113"/>
      <c r="AB310" s="114"/>
      <c r="AC310" s="115"/>
      <c r="AD310" s="113"/>
      <c r="AE310" s="116"/>
      <c r="AF310" s="108"/>
      <c r="AG310" s="113">
        <v>0</v>
      </c>
      <c r="AH310" s="116">
        <v>0</v>
      </c>
      <c r="AI310" s="117"/>
    </row>
    <row r="311" spans="1:35" x14ac:dyDescent="0.25">
      <c r="A311" s="75">
        <v>297</v>
      </c>
      <c r="B311" s="103"/>
      <c r="C311" s="104"/>
      <c r="D311" s="105"/>
      <c r="E311" s="104"/>
      <c r="F311" s="105"/>
      <c r="G311" s="105"/>
      <c r="H311" s="106"/>
      <c r="I311" s="106"/>
      <c r="J311" s="107"/>
      <c r="K311" s="104"/>
      <c r="L311" s="108"/>
      <c r="M311" s="108"/>
      <c r="N311" s="113">
        <v>0</v>
      </c>
      <c r="O311" s="103"/>
      <c r="P311" s="109"/>
      <c r="Q311" s="110"/>
      <c r="R311" s="106"/>
      <c r="S311" s="104"/>
      <c r="T311" s="108"/>
      <c r="U311" s="108"/>
      <c r="V311" s="108"/>
      <c r="W311" s="108">
        <v>0</v>
      </c>
      <c r="X311" s="111"/>
      <c r="Y311" s="112"/>
      <c r="Z311" s="106"/>
      <c r="AA311" s="113"/>
      <c r="AB311" s="114"/>
      <c r="AC311" s="115"/>
      <c r="AD311" s="113"/>
      <c r="AE311" s="116"/>
      <c r="AF311" s="108"/>
      <c r="AG311" s="113">
        <v>0</v>
      </c>
      <c r="AH311" s="116">
        <v>0</v>
      </c>
      <c r="AI311" s="117"/>
    </row>
    <row r="312" spans="1:35" x14ac:dyDescent="0.25">
      <c r="A312" s="75">
        <v>298</v>
      </c>
      <c r="B312" s="103"/>
      <c r="C312" s="104"/>
      <c r="D312" s="105"/>
      <c r="E312" s="104"/>
      <c r="F312" s="105"/>
      <c r="G312" s="105"/>
      <c r="H312" s="106"/>
      <c r="I312" s="106"/>
      <c r="J312" s="107"/>
      <c r="K312" s="104"/>
      <c r="L312" s="108"/>
      <c r="M312" s="108"/>
      <c r="N312" s="113">
        <v>0</v>
      </c>
      <c r="O312" s="103"/>
      <c r="P312" s="109"/>
      <c r="Q312" s="110"/>
      <c r="R312" s="106"/>
      <c r="S312" s="104"/>
      <c r="T312" s="108"/>
      <c r="U312" s="108"/>
      <c r="V312" s="108"/>
      <c r="W312" s="108">
        <v>0</v>
      </c>
      <c r="X312" s="111"/>
      <c r="Y312" s="112"/>
      <c r="Z312" s="106"/>
      <c r="AA312" s="113"/>
      <c r="AB312" s="114"/>
      <c r="AC312" s="115"/>
      <c r="AD312" s="113"/>
      <c r="AE312" s="116"/>
      <c r="AF312" s="108"/>
      <c r="AG312" s="113">
        <v>0</v>
      </c>
      <c r="AH312" s="116">
        <v>0</v>
      </c>
      <c r="AI312" s="117"/>
    </row>
    <row r="313" spans="1:35" x14ac:dyDescent="0.25">
      <c r="A313" s="75">
        <v>299</v>
      </c>
      <c r="B313" s="103"/>
      <c r="C313" s="104"/>
      <c r="D313" s="105"/>
      <c r="E313" s="104"/>
      <c r="F313" s="105"/>
      <c r="G313" s="105"/>
      <c r="H313" s="106"/>
      <c r="I313" s="106"/>
      <c r="J313" s="107"/>
      <c r="K313" s="104"/>
      <c r="L313" s="108"/>
      <c r="M313" s="108"/>
      <c r="N313" s="113">
        <v>0</v>
      </c>
      <c r="O313" s="103"/>
      <c r="P313" s="109"/>
      <c r="Q313" s="110"/>
      <c r="R313" s="106"/>
      <c r="S313" s="104"/>
      <c r="T313" s="108"/>
      <c r="U313" s="108"/>
      <c r="V313" s="108"/>
      <c r="W313" s="108">
        <v>0</v>
      </c>
      <c r="X313" s="111"/>
      <c r="Y313" s="112"/>
      <c r="Z313" s="106"/>
      <c r="AA313" s="113"/>
      <c r="AB313" s="114"/>
      <c r="AC313" s="115"/>
      <c r="AD313" s="113"/>
      <c r="AE313" s="116"/>
      <c r="AF313" s="108"/>
      <c r="AG313" s="113">
        <v>0</v>
      </c>
      <c r="AH313" s="116">
        <v>0</v>
      </c>
      <c r="AI313" s="117"/>
    </row>
    <row r="314" spans="1:35" x14ac:dyDescent="0.25">
      <c r="A314" s="75">
        <v>300</v>
      </c>
      <c r="B314" s="103"/>
      <c r="C314" s="104"/>
      <c r="D314" s="105"/>
      <c r="E314" s="104"/>
      <c r="F314" s="105"/>
      <c r="G314" s="105"/>
      <c r="H314" s="106"/>
      <c r="I314" s="106"/>
      <c r="J314" s="107"/>
      <c r="K314" s="104"/>
      <c r="L314" s="108"/>
      <c r="M314" s="108"/>
      <c r="N314" s="113">
        <v>0</v>
      </c>
      <c r="O314" s="103"/>
      <c r="P314" s="109"/>
      <c r="Q314" s="110"/>
      <c r="R314" s="106"/>
      <c r="S314" s="104"/>
      <c r="T314" s="108"/>
      <c r="U314" s="108"/>
      <c r="V314" s="108"/>
      <c r="W314" s="108">
        <v>0</v>
      </c>
      <c r="X314" s="111"/>
      <c r="Y314" s="112"/>
      <c r="Z314" s="106"/>
      <c r="AA314" s="113"/>
      <c r="AB314" s="114"/>
      <c r="AC314" s="115"/>
      <c r="AD314" s="113"/>
      <c r="AE314" s="116"/>
      <c r="AF314" s="108"/>
      <c r="AG314" s="113">
        <v>0</v>
      </c>
      <c r="AH314" s="116">
        <v>0</v>
      </c>
      <c r="AI314" s="117"/>
    </row>
    <row r="315" spans="1:35" x14ac:dyDescent="0.25">
      <c r="A315" s="75">
        <v>301</v>
      </c>
      <c r="B315" s="103"/>
      <c r="C315" s="104"/>
      <c r="D315" s="105"/>
      <c r="E315" s="104"/>
      <c r="F315" s="105"/>
      <c r="G315" s="105"/>
      <c r="H315" s="106"/>
      <c r="I315" s="106"/>
      <c r="J315" s="107"/>
      <c r="K315" s="104"/>
      <c r="L315" s="108"/>
      <c r="M315" s="108"/>
      <c r="N315" s="113">
        <v>0</v>
      </c>
      <c r="O315" s="103"/>
      <c r="P315" s="109"/>
      <c r="Q315" s="110"/>
      <c r="R315" s="106"/>
      <c r="S315" s="104"/>
      <c r="T315" s="108"/>
      <c r="U315" s="108"/>
      <c r="V315" s="108"/>
      <c r="W315" s="108">
        <v>0</v>
      </c>
      <c r="X315" s="111"/>
      <c r="Y315" s="112"/>
      <c r="Z315" s="106"/>
      <c r="AA315" s="113"/>
      <c r="AB315" s="114"/>
      <c r="AC315" s="115"/>
      <c r="AD315" s="113"/>
      <c r="AE315" s="116"/>
      <c r="AF315" s="108"/>
      <c r="AG315" s="113">
        <v>0</v>
      </c>
      <c r="AH315" s="116">
        <v>0</v>
      </c>
      <c r="AI315" s="117"/>
    </row>
    <row r="316" spans="1:35" x14ac:dyDescent="0.25">
      <c r="A316" s="75">
        <v>302</v>
      </c>
      <c r="B316" s="103"/>
      <c r="C316" s="104"/>
      <c r="D316" s="105"/>
      <c r="E316" s="104"/>
      <c r="F316" s="105"/>
      <c r="G316" s="105"/>
      <c r="H316" s="106"/>
      <c r="I316" s="106"/>
      <c r="J316" s="107"/>
      <c r="K316" s="104"/>
      <c r="L316" s="108"/>
      <c r="M316" s="108"/>
      <c r="N316" s="113">
        <v>0</v>
      </c>
      <c r="O316" s="103"/>
      <c r="P316" s="109"/>
      <c r="Q316" s="110"/>
      <c r="R316" s="106"/>
      <c r="S316" s="104"/>
      <c r="T316" s="108"/>
      <c r="U316" s="108"/>
      <c r="V316" s="108"/>
      <c r="W316" s="108">
        <v>0</v>
      </c>
      <c r="X316" s="111"/>
      <c r="Y316" s="112"/>
      <c r="Z316" s="106"/>
      <c r="AA316" s="113"/>
      <c r="AB316" s="114"/>
      <c r="AC316" s="115"/>
      <c r="AD316" s="113"/>
      <c r="AE316" s="116"/>
      <c r="AF316" s="108"/>
      <c r="AG316" s="113">
        <v>0</v>
      </c>
      <c r="AH316" s="116">
        <v>0</v>
      </c>
      <c r="AI316" s="117"/>
    </row>
    <row r="317" spans="1:35" x14ac:dyDescent="0.25">
      <c r="A317" s="75">
        <v>303</v>
      </c>
      <c r="B317" s="103"/>
      <c r="C317" s="104"/>
      <c r="D317" s="105"/>
      <c r="E317" s="104"/>
      <c r="F317" s="105"/>
      <c r="G317" s="105"/>
      <c r="H317" s="106"/>
      <c r="I317" s="106"/>
      <c r="J317" s="107"/>
      <c r="K317" s="104"/>
      <c r="L317" s="108"/>
      <c r="M317" s="108"/>
      <c r="N317" s="113">
        <v>0</v>
      </c>
      <c r="O317" s="103"/>
      <c r="P317" s="109"/>
      <c r="Q317" s="110"/>
      <c r="R317" s="106"/>
      <c r="S317" s="104"/>
      <c r="T317" s="108"/>
      <c r="U317" s="108"/>
      <c r="V317" s="108"/>
      <c r="W317" s="108">
        <v>0</v>
      </c>
      <c r="X317" s="111"/>
      <c r="Y317" s="112"/>
      <c r="Z317" s="106"/>
      <c r="AA317" s="113"/>
      <c r="AB317" s="114"/>
      <c r="AC317" s="115"/>
      <c r="AD317" s="113"/>
      <c r="AE317" s="116"/>
      <c r="AF317" s="108"/>
      <c r="AG317" s="113">
        <v>0</v>
      </c>
      <c r="AH317" s="116">
        <v>0</v>
      </c>
      <c r="AI317" s="117"/>
    </row>
    <row r="318" spans="1:35" x14ac:dyDescent="0.25">
      <c r="A318" s="75">
        <v>304</v>
      </c>
      <c r="B318" s="103"/>
      <c r="C318" s="104"/>
      <c r="D318" s="105"/>
      <c r="E318" s="104"/>
      <c r="F318" s="105"/>
      <c r="G318" s="105"/>
      <c r="H318" s="106"/>
      <c r="I318" s="106"/>
      <c r="J318" s="107"/>
      <c r="K318" s="104"/>
      <c r="L318" s="108"/>
      <c r="M318" s="108"/>
      <c r="N318" s="113">
        <v>0</v>
      </c>
      <c r="O318" s="103"/>
      <c r="P318" s="109"/>
      <c r="Q318" s="110"/>
      <c r="R318" s="106"/>
      <c r="S318" s="104"/>
      <c r="T318" s="108"/>
      <c r="U318" s="108"/>
      <c r="V318" s="108"/>
      <c r="W318" s="108">
        <v>0</v>
      </c>
      <c r="X318" s="111"/>
      <c r="Y318" s="112"/>
      <c r="Z318" s="106"/>
      <c r="AA318" s="113"/>
      <c r="AB318" s="114"/>
      <c r="AC318" s="115"/>
      <c r="AD318" s="113"/>
      <c r="AE318" s="116"/>
      <c r="AF318" s="108"/>
      <c r="AG318" s="113">
        <v>0</v>
      </c>
      <c r="AH318" s="116">
        <v>0</v>
      </c>
      <c r="AI318" s="117"/>
    </row>
    <row r="319" spans="1:35" x14ac:dyDescent="0.25">
      <c r="A319" s="75">
        <v>305</v>
      </c>
      <c r="B319" s="103"/>
      <c r="C319" s="104"/>
      <c r="D319" s="105"/>
      <c r="E319" s="104"/>
      <c r="F319" s="105"/>
      <c r="G319" s="105"/>
      <c r="H319" s="106"/>
      <c r="I319" s="106"/>
      <c r="J319" s="107"/>
      <c r="K319" s="104"/>
      <c r="L319" s="108"/>
      <c r="M319" s="108"/>
      <c r="N319" s="113">
        <v>0</v>
      </c>
      <c r="O319" s="103"/>
      <c r="P319" s="109"/>
      <c r="Q319" s="110"/>
      <c r="R319" s="106"/>
      <c r="S319" s="104"/>
      <c r="T319" s="108"/>
      <c r="U319" s="108"/>
      <c r="V319" s="108"/>
      <c r="W319" s="108">
        <v>0</v>
      </c>
      <c r="X319" s="111"/>
      <c r="Y319" s="112"/>
      <c r="Z319" s="106"/>
      <c r="AA319" s="113"/>
      <c r="AB319" s="114"/>
      <c r="AC319" s="115"/>
      <c r="AD319" s="113"/>
      <c r="AE319" s="116"/>
      <c r="AF319" s="108"/>
      <c r="AG319" s="113">
        <v>0</v>
      </c>
      <c r="AH319" s="116">
        <v>0</v>
      </c>
      <c r="AI319" s="117"/>
    </row>
    <row r="320" spans="1:35" x14ac:dyDescent="0.25">
      <c r="A320" s="75">
        <v>306</v>
      </c>
      <c r="B320" s="103"/>
      <c r="C320" s="104"/>
      <c r="D320" s="105"/>
      <c r="E320" s="104"/>
      <c r="F320" s="105"/>
      <c r="G320" s="105"/>
      <c r="H320" s="106"/>
      <c r="I320" s="106"/>
      <c r="J320" s="107"/>
      <c r="K320" s="104"/>
      <c r="L320" s="108"/>
      <c r="M320" s="108"/>
      <c r="N320" s="113">
        <v>0</v>
      </c>
      <c r="O320" s="103"/>
      <c r="P320" s="109"/>
      <c r="Q320" s="110"/>
      <c r="R320" s="106"/>
      <c r="S320" s="104"/>
      <c r="T320" s="108"/>
      <c r="U320" s="108"/>
      <c r="V320" s="108"/>
      <c r="W320" s="108">
        <v>0</v>
      </c>
      <c r="X320" s="111"/>
      <c r="Y320" s="112"/>
      <c r="Z320" s="106"/>
      <c r="AA320" s="113"/>
      <c r="AB320" s="114"/>
      <c r="AC320" s="115"/>
      <c r="AD320" s="113"/>
      <c r="AE320" s="116"/>
      <c r="AF320" s="108"/>
      <c r="AG320" s="113">
        <v>0</v>
      </c>
      <c r="AH320" s="116">
        <v>0</v>
      </c>
      <c r="AI320" s="117"/>
    </row>
    <row r="321" spans="1:35" x14ac:dyDescent="0.25">
      <c r="A321" s="75">
        <v>307</v>
      </c>
      <c r="B321" s="103"/>
      <c r="C321" s="104"/>
      <c r="D321" s="105"/>
      <c r="E321" s="104"/>
      <c r="F321" s="105"/>
      <c r="G321" s="105"/>
      <c r="H321" s="106"/>
      <c r="I321" s="106"/>
      <c r="J321" s="107"/>
      <c r="K321" s="104"/>
      <c r="L321" s="108"/>
      <c r="M321" s="108"/>
      <c r="N321" s="113">
        <v>0</v>
      </c>
      <c r="O321" s="103"/>
      <c r="P321" s="109"/>
      <c r="Q321" s="110"/>
      <c r="R321" s="106"/>
      <c r="S321" s="104"/>
      <c r="T321" s="108"/>
      <c r="U321" s="108"/>
      <c r="V321" s="108"/>
      <c r="W321" s="108">
        <v>0</v>
      </c>
      <c r="X321" s="111"/>
      <c r="Y321" s="112"/>
      <c r="Z321" s="106"/>
      <c r="AA321" s="113"/>
      <c r="AB321" s="114"/>
      <c r="AC321" s="115"/>
      <c r="AD321" s="113"/>
      <c r="AE321" s="116"/>
      <c r="AF321" s="108"/>
      <c r="AG321" s="113">
        <v>0</v>
      </c>
      <c r="AH321" s="116">
        <v>0</v>
      </c>
      <c r="AI321" s="117"/>
    </row>
    <row r="322" spans="1:35" x14ac:dyDescent="0.25">
      <c r="A322" s="75">
        <v>308</v>
      </c>
      <c r="B322" s="103"/>
      <c r="C322" s="104"/>
      <c r="D322" s="105"/>
      <c r="E322" s="104"/>
      <c r="F322" s="105"/>
      <c r="G322" s="105"/>
      <c r="H322" s="106"/>
      <c r="I322" s="106"/>
      <c r="J322" s="107"/>
      <c r="K322" s="104"/>
      <c r="L322" s="108"/>
      <c r="M322" s="108"/>
      <c r="N322" s="113">
        <v>0</v>
      </c>
      <c r="O322" s="103"/>
      <c r="P322" s="109"/>
      <c r="Q322" s="110"/>
      <c r="R322" s="106"/>
      <c r="S322" s="104"/>
      <c r="T322" s="108"/>
      <c r="U322" s="108"/>
      <c r="V322" s="108"/>
      <c r="W322" s="108">
        <v>0</v>
      </c>
      <c r="X322" s="111"/>
      <c r="Y322" s="112"/>
      <c r="Z322" s="106"/>
      <c r="AA322" s="113"/>
      <c r="AB322" s="114"/>
      <c r="AC322" s="115"/>
      <c r="AD322" s="113"/>
      <c r="AE322" s="116"/>
      <c r="AF322" s="108"/>
      <c r="AG322" s="113">
        <v>0</v>
      </c>
      <c r="AH322" s="116">
        <v>0</v>
      </c>
      <c r="AI322" s="117"/>
    </row>
    <row r="323" spans="1:35" x14ac:dyDescent="0.25">
      <c r="A323" s="75">
        <v>309</v>
      </c>
      <c r="B323" s="103"/>
      <c r="C323" s="104"/>
      <c r="D323" s="105"/>
      <c r="E323" s="104"/>
      <c r="F323" s="105"/>
      <c r="G323" s="105"/>
      <c r="H323" s="106"/>
      <c r="I323" s="106"/>
      <c r="J323" s="107"/>
      <c r="K323" s="104"/>
      <c r="L323" s="108"/>
      <c r="M323" s="108"/>
      <c r="N323" s="113">
        <v>0</v>
      </c>
      <c r="O323" s="103"/>
      <c r="P323" s="109"/>
      <c r="Q323" s="110"/>
      <c r="R323" s="106"/>
      <c r="S323" s="104"/>
      <c r="T323" s="108"/>
      <c r="U323" s="108"/>
      <c r="V323" s="108"/>
      <c r="W323" s="108">
        <v>0</v>
      </c>
      <c r="X323" s="111"/>
      <c r="Y323" s="112"/>
      <c r="Z323" s="106"/>
      <c r="AA323" s="113"/>
      <c r="AB323" s="114"/>
      <c r="AC323" s="115"/>
      <c r="AD323" s="113"/>
      <c r="AE323" s="116"/>
      <c r="AF323" s="108"/>
      <c r="AG323" s="113">
        <v>0</v>
      </c>
      <c r="AH323" s="116">
        <v>0</v>
      </c>
      <c r="AI323" s="117"/>
    </row>
    <row r="324" spans="1:35" x14ac:dyDescent="0.25">
      <c r="A324" s="75">
        <v>310</v>
      </c>
      <c r="B324" s="103"/>
      <c r="C324" s="104"/>
      <c r="D324" s="105"/>
      <c r="E324" s="104"/>
      <c r="F324" s="105"/>
      <c r="G324" s="105"/>
      <c r="H324" s="106"/>
      <c r="I324" s="106"/>
      <c r="J324" s="107"/>
      <c r="K324" s="104"/>
      <c r="L324" s="108"/>
      <c r="M324" s="108"/>
      <c r="N324" s="113">
        <v>0</v>
      </c>
      <c r="O324" s="103"/>
      <c r="P324" s="109"/>
      <c r="Q324" s="110"/>
      <c r="R324" s="106"/>
      <c r="S324" s="104"/>
      <c r="T324" s="108"/>
      <c r="U324" s="108"/>
      <c r="V324" s="108"/>
      <c r="W324" s="108">
        <v>0</v>
      </c>
      <c r="X324" s="111"/>
      <c r="Y324" s="112"/>
      <c r="Z324" s="106"/>
      <c r="AA324" s="113"/>
      <c r="AB324" s="114"/>
      <c r="AC324" s="115"/>
      <c r="AD324" s="113"/>
      <c r="AE324" s="116"/>
      <c r="AF324" s="108"/>
      <c r="AG324" s="113">
        <v>0</v>
      </c>
      <c r="AH324" s="116">
        <v>0</v>
      </c>
      <c r="AI324" s="117"/>
    </row>
    <row r="325" spans="1:35" x14ac:dyDescent="0.25">
      <c r="A325" s="75">
        <v>311</v>
      </c>
      <c r="B325" s="103"/>
      <c r="C325" s="104"/>
      <c r="D325" s="105"/>
      <c r="E325" s="104"/>
      <c r="F325" s="105"/>
      <c r="G325" s="105"/>
      <c r="H325" s="106"/>
      <c r="I325" s="106"/>
      <c r="J325" s="107"/>
      <c r="K325" s="104"/>
      <c r="L325" s="108"/>
      <c r="M325" s="108"/>
      <c r="N325" s="113">
        <v>0</v>
      </c>
      <c r="O325" s="103"/>
      <c r="P325" s="109"/>
      <c r="Q325" s="110"/>
      <c r="R325" s="106"/>
      <c r="S325" s="104"/>
      <c r="T325" s="108"/>
      <c r="U325" s="108"/>
      <c r="V325" s="108"/>
      <c r="W325" s="108">
        <v>0</v>
      </c>
      <c r="X325" s="111"/>
      <c r="Y325" s="112"/>
      <c r="Z325" s="106"/>
      <c r="AA325" s="113"/>
      <c r="AB325" s="114"/>
      <c r="AC325" s="115"/>
      <c r="AD325" s="113"/>
      <c r="AE325" s="116"/>
      <c r="AF325" s="108"/>
      <c r="AG325" s="113">
        <v>0</v>
      </c>
      <c r="AH325" s="116">
        <v>0</v>
      </c>
      <c r="AI325" s="117"/>
    </row>
    <row r="326" spans="1:35" x14ac:dyDescent="0.25">
      <c r="A326" s="75">
        <v>312</v>
      </c>
      <c r="B326" s="103"/>
      <c r="C326" s="104"/>
      <c r="D326" s="105"/>
      <c r="E326" s="104"/>
      <c r="F326" s="105"/>
      <c r="G326" s="105"/>
      <c r="H326" s="106"/>
      <c r="I326" s="106"/>
      <c r="J326" s="107"/>
      <c r="K326" s="104"/>
      <c r="L326" s="108"/>
      <c r="M326" s="108"/>
      <c r="N326" s="113">
        <v>0</v>
      </c>
      <c r="O326" s="103"/>
      <c r="P326" s="109"/>
      <c r="Q326" s="110"/>
      <c r="R326" s="106"/>
      <c r="S326" s="104"/>
      <c r="T326" s="108"/>
      <c r="U326" s="108"/>
      <c r="V326" s="108"/>
      <c r="W326" s="108">
        <v>0</v>
      </c>
      <c r="X326" s="111"/>
      <c r="Y326" s="112"/>
      <c r="Z326" s="106"/>
      <c r="AA326" s="113"/>
      <c r="AB326" s="114"/>
      <c r="AC326" s="115"/>
      <c r="AD326" s="113"/>
      <c r="AE326" s="116"/>
      <c r="AF326" s="108"/>
      <c r="AG326" s="113">
        <v>0</v>
      </c>
      <c r="AH326" s="116">
        <v>0</v>
      </c>
      <c r="AI326" s="117"/>
    </row>
    <row r="327" spans="1:35" x14ac:dyDescent="0.25">
      <c r="A327" s="75">
        <v>313</v>
      </c>
      <c r="B327" s="103"/>
      <c r="C327" s="104"/>
      <c r="D327" s="105"/>
      <c r="E327" s="104"/>
      <c r="F327" s="105"/>
      <c r="G327" s="105"/>
      <c r="H327" s="106"/>
      <c r="I327" s="106"/>
      <c r="J327" s="107"/>
      <c r="K327" s="104"/>
      <c r="L327" s="108"/>
      <c r="M327" s="108"/>
      <c r="N327" s="113">
        <v>0</v>
      </c>
      <c r="O327" s="103"/>
      <c r="P327" s="109"/>
      <c r="Q327" s="110"/>
      <c r="R327" s="106"/>
      <c r="S327" s="104"/>
      <c r="T327" s="108"/>
      <c r="U327" s="108"/>
      <c r="V327" s="108"/>
      <c r="W327" s="108">
        <v>0</v>
      </c>
      <c r="X327" s="111"/>
      <c r="Y327" s="112"/>
      <c r="Z327" s="106"/>
      <c r="AA327" s="113"/>
      <c r="AB327" s="114"/>
      <c r="AC327" s="115"/>
      <c r="AD327" s="113"/>
      <c r="AE327" s="116"/>
      <c r="AF327" s="108"/>
      <c r="AG327" s="113">
        <v>0</v>
      </c>
      <c r="AH327" s="116">
        <v>0</v>
      </c>
      <c r="AI327" s="117"/>
    </row>
    <row r="328" spans="1:35" x14ac:dyDescent="0.25">
      <c r="A328" s="75">
        <v>314</v>
      </c>
      <c r="B328" s="103"/>
      <c r="C328" s="104"/>
      <c r="D328" s="105"/>
      <c r="E328" s="104"/>
      <c r="F328" s="105"/>
      <c r="G328" s="105"/>
      <c r="H328" s="106"/>
      <c r="I328" s="106"/>
      <c r="J328" s="107"/>
      <c r="K328" s="104"/>
      <c r="L328" s="108"/>
      <c r="M328" s="108"/>
      <c r="N328" s="113">
        <v>0</v>
      </c>
      <c r="O328" s="103"/>
      <c r="P328" s="109"/>
      <c r="Q328" s="110"/>
      <c r="R328" s="106"/>
      <c r="S328" s="104"/>
      <c r="T328" s="108"/>
      <c r="U328" s="108"/>
      <c r="V328" s="108"/>
      <c r="W328" s="108">
        <v>0</v>
      </c>
      <c r="X328" s="111"/>
      <c r="Y328" s="112"/>
      <c r="Z328" s="106"/>
      <c r="AA328" s="113"/>
      <c r="AB328" s="114"/>
      <c r="AC328" s="115"/>
      <c r="AD328" s="113"/>
      <c r="AE328" s="116"/>
      <c r="AF328" s="108"/>
      <c r="AG328" s="113">
        <v>0</v>
      </c>
      <c r="AH328" s="116">
        <v>0</v>
      </c>
      <c r="AI328" s="117"/>
    </row>
    <row r="329" spans="1:35" x14ac:dyDescent="0.25">
      <c r="A329" s="75">
        <v>315</v>
      </c>
      <c r="B329" s="103"/>
      <c r="C329" s="104"/>
      <c r="D329" s="105"/>
      <c r="E329" s="104"/>
      <c r="F329" s="105"/>
      <c r="G329" s="105"/>
      <c r="H329" s="106"/>
      <c r="I329" s="106"/>
      <c r="J329" s="107"/>
      <c r="K329" s="104"/>
      <c r="L329" s="108"/>
      <c r="M329" s="108"/>
      <c r="N329" s="113">
        <v>0</v>
      </c>
      <c r="O329" s="103"/>
      <c r="P329" s="109"/>
      <c r="Q329" s="110"/>
      <c r="R329" s="106"/>
      <c r="S329" s="104"/>
      <c r="T329" s="108"/>
      <c r="U329" s="108"/>
      <c r="V329" s="108"/>
      <c r="W329" s="108">
        <v>0</v>
      </c>
      <c r="X329" s="111"/>
      <c r="Y329" s="112"/>
      <c r="Z329" s="106"/>
      <c r="AA329" s="113"/>
      <c r="AB329" s="114"/>
      <c r="AC329" s="115"/>
      <c r="AD329" s="113"/>
      <c r="AE329" s="116"/>
      <c r="AF329" s="108"/>
      <c r="AG329" s="113">
        <v>0</v>
      </c>
      <c r="AH329" s="116">
        <v>0</v>
      </c>
      <c r="AI329" s="117"/>
    </row>
    <row r="330" spans="1:35" x14ac:dyDescent="0.25">
      <c r="A330" s="75">
        <v>316</v>
      </c>
      <c r="B330" s="103"/>
      <c r="C330" s="104"/>
      <c r="D330" s="105"/>
      <c r="E330" s="104"/>
      <c r="F330" s="105"/>
      <c r="G330" s="105"/>
      <c r="H330" s="106"/>
      <c r="I330" s="106"/>
      <c r="J330" s="107"/>
      <c r="K330" s="104"/>
      <c r="L330" s="108"/>
      <c r="M330" s="108"/>
      <c r="N330" s="113">
        <v>0</v>
      </c>
      <c r="O330" s="103"/>
      <c r="P330" s="109"/>
      <c r="Q330" s="110"/>
      <c r="R330" s="106"/>
      <c r="S330" s="104"/>
      <c r="T330" s="108"/>
      <c r="U330" s="108"/>
      <c r="V330" s="108"/>
      <c r="W330" s="108">
        <v>0</v>
      </c>
      <c r="X330" s="111"/>
      <c r="Y330" s="112"/>
      <c r="Z330" s="106"/>
      <c r="AA330" s="113"/>
      <c r="AB330" s="114"/>
      <c r="AC330" s="115"/>
      <c r="AD330" s="113"/>
      <c r="AE330" s="116"/>
      <c r="AF330" s="108"/>
      <c r="AG330" s="113">
        <v>0</v>
      </c>
      <c r="AH330" s="116">
        <v>0</v>
      </c>
      <c r="AI330" s="117"/>
    </row>
    <row r="331" spans="1:35" x14ac:dyDescent="0.25">
      <c r="A331" s="75">
        <v>317</v>
      </c>
      <c r="B331" s="103"/>
      <c r="C331" s="104"/>
      <c r="D331" s="105"/>
      <c r="E331" s="104"/>
      <c r="F331" s="105"/>
      <c r="G331" s="105"/>
      <c r="H331" s="106"/>
      <c r="I331" s="106"/>
      <c r="J331" s="107"/>
      <c r="K331" s="104"/>
      <c r="L331" s="108"/>
      <c r="M331" s="108"/>
      <c r="N331" s="113">
        <v>0</v>
      </c>
      <c r="O331" s="103"/>
      <c r="P331" s="109"/>
      <c r="Q331" s="110"/>
      <c r="R331" s="106"/>
      <c r="S331" s="104"/>
      <c r="T331" s="108"/>
      <c r="U331" s="108"/>
      <c r="V331" s="108"/>
      <c r="W331" s="108">
        <v>0</v>
      </c>
      <c r="X331" s="111"/>
      <c r="Y331" s="112"/>
      <c r="Z331" s="106"/>
      <c r="AA331" s="113"/>
      <c r="AB331" s="114"/>
      <c r="AC331" s="115"/>
      <c r="AD331" s="113"/>
      <c r="AE331" s="116"/>
      <c r="AF331" s="108"/>
      <c r="AG331" s="113">
        <v>0</v>
      </c>
      <c r="AH331" s="116">
        <v>0</v>
      </c>
      <c r="AI331" s="117"/>
    </row>
    <row r="332" spans="1:35" x14ac:dyDescent="0.25">
      <c r="A332" s="75">
        <v>318</v>
      </c>
      <c r="B332" s="103"/>
      <c r="C332" s="104"/>
      <c r="D332" s="105"/>
      <c r="E332" s="104"/>
      <c r="F332" s="105"/>
      <c r="G332" s="105"/>
      <c r="H332" s="106"/>
      <c r="I332" s="106"/>
      <c r="J332" s="107"/>
      <c r="K332" s="104"/>
      <c r="L332" s="108"/>
      <c r="M332" s="108"/>
      <c r="N332" s="113">
        <v>0</v>
      </c>
      <c r="O332" s="103"/>
      <c r="P332" s="109"/>
      <c r="Q332" s="110"/>
      <c r="R332" s="106"/>
      <c r="S332" s="104"/>
      <c r="T332" s="108"/>
      <c r="U332" s="108"/>
      <c r="V332" s="108"/>
      <c r="W332" s="108">
        <v>0</v>
      </c>
      <c r="X332" s="111"/>
      <c r="Y332" s="112"/>
      <c r="Z332" s="106"/>
      <c r="AA332" s="113"/>
      <c r="AB332" s="114"/>
      <c r="AC332" s="115"/>
      <c r="AD332" s="113"/>
      <c r="AE332" s="116"/>
      <c r="AF332" s="108"/>
      <c r="AG332" s="113">
        <v>0</v>
      </c>
      <c r="AH332" s="116">
        <v>0</v>
      </c>
      <c r="AI332" s="117"/>
    </row>
    <row r="333" spans="1:35" x14ac:dyDescent="0.25">
      <c r="A333" s="75">
        <v>319</v>
      </c>
      <c r="B333" s="103"/>
      <c r="C333" s="104"/>
      <c r="D333" s="105"/>
      <c r="E333" s="104"/>
      <c r="F333" s="105"/>
      <c r="G333" s="105"/>
      <c r="H333" s="106"/>
      <c r="I333" s="106"/>
      <c r="J333" s="107"/>
      <c r="K333" s="104"/>
      <c r="L333" s="108"/>
      <c r="M333" s="108"/>
      <c r="N333" s="113">
        <v>0</v>
      </c>
      <c r="O333" s="103"/>
      <c r="P333" s="109"/>
      <c r="Q333" s="110"/>
      <c r="R333" s="106"/>
      <c r="S333" s="104"/>
      <c r="T333" s="108"/>
      <c r="U333" s="108"/>
      <c r="V333" s="108"/>
      <c r="W333" s="108">
        <v>0</v>
      </c>
      <c r="X333" s="111"/>
      <c r="Y333" s="112"/>
      <c r="Z333" s="106"/>
      <c r="AA333" s="113"/>
      <c r="AB333" s="114"/>
      <c r="AC333" s="115"/>
      <c r="AD333" s="113"/>
      <c r="AE333" s="116"/>
      <c r="AF333" s="108"/>
      <c r="AG333" s="113">
        <v>0</v>
      </c>
      <c r="AH333" s="116">
        <v>0</v>
      </c>
      <c r="AI333" s="117"/>
    </row>
    <row r="334" spans="1:35" x14ac:dyDescent="0.25">
      <c r="A334" s="75">
        <v>320</v>
      </c>
      <c r="B334" s="103"/>
      <c r="C334" s="104"/>
      <c r="D334" s="105"/>
      <c r="E334" s="104"/>
      <c r="F334" s="105"/>
      <c r="G334" s="105"/>
      <c r="H334" s="106"/>
      <c r="I334" s="106"/>
      <c r="J334" s="107"/>
      <c r="K334" s="104"/>
      <c r="L334" s="108"/>
      <c r="M334" s="108"/>
      <c r="N334" s="113">
        <v>0</v>
      </c>
      <c r="O334" s="103"/>
      <c r="P334" s="109"/>
      <c r="Q334" s="110"/>
      <c r="R334" s="106"/>
      <c r="S334" s="104"/>
      <c r="T334" s="108"/>
      <c r="U334" s="108"/>
      <c r="V334" s="108"/>
      <c r="W334" s="108">
        <v>0</v>
      </c>
      <c r="X334" s="111"/>
      <c r="Y334" s="112"/>
      <c r="Z334" s="106"/>
      <c r="AA334" s="113"/>
      <c r="AB334" s="114"/>
      <c r="AC334" s="115"/>
      <c r="AD334" s="113"/>
      <c r="AE334" s="116"/>
      <c r="AF334" s="108"/>
      <c r="AG334" s="113">
        <v>0</v>
      </c>
      <c r="AH334" s="116">
        <v>0</v>
      </c>
      <c r="AI334" s="117"/>
    </row>
    <row r="335" spans="1:35" x14ac:dyDescent="0.25">
      <c r="A335" s="75">
        <v>321</v>
      </c>
      <c r="B335" s="103"/>
      <c r="C335" s="104"/>
      <c r="D335" s="105"/>
      <c r="E335" s="104"/>
      <c r="F335" s="105"/>
      <c r="G335" s="105"/>
      <c r="H335" s="106"/>
      <c r="I335" s="106"/>
      <c r="J335" s="107"/>
      <c r="K335" s="104"/>
      <c r="L335" s="108"/>
      <c r="M335" s="108"/>
      <c r="N335" s="113">
        <v>0</v>
      </c>
      <c r="O335" s="103"/>
      <c r="P335" s="109"/>
      <c r="Q335" s="110"/>
      <c r="R335" s="106"/>
      <c r="S335" s="104"/>
      <c r="T335" s="108"/>
      <c r="U335" s="108"/>
      <c r="V335" s="108"/>
      <c r="W335" s="108">
        <v>0</v>
      </c>
      <c r="X335" s="111"/>
      <c r="Y335" s="112"/>
      <c r="Z335" s="106"/>
      <c r="AA335" s="113"/>
      <c r="AB335" s="114"/>
      <c r="AC335" s="115"/>
      <c r="AD335" s="113"/>
      <c r="AE335" s="116"/>
      <c r="AF335" s="108"/>
      <c r="AG335" s="113">
        <v>0</v>
      </c>
      <c r="AH335" s="116">
        <v>0</v>
      </c>
      <c r="AI335" s="117"/>
    </row>
    <row r="336" spans="1:35" x14ac:dyDescent="0.25">
      <c r="A336" s="75">
        <v>322</v>
      </c>
      <c r="B336" s="103"/>
      <c r="C336" s="104"/>
      <c r="D336" s="105"/>
      <c r="E336" s="104"/>
      <c r="F336" s="105"/>
      <c r="G336" s="105"/>
      <c r="H336" s="106"/>
      <c r="I336" s="106"/>
      <c r="J336" s="107"/>
      <c r="K336" s="104"/>
      <c r="L336" s="108"/>
      <c r="M336" s="108"/>
      <c r="N336" s="113">
        <v>0</v>
      </c>
      <c r="O336" s="103"/>
      <c r="P336" s="109"/>
      <c r="Q336" s="110"/>
      <c r="R336" s="106"/>
      <c r="S336" s="104"/>
      <c r="T336" s="108"/>
      <c r="U336" s="108"/>
      <c r="V336" s="108"/>
      <c r="W336" s="108">
        <v>0</v>
      </c>
      <c r="X336" s="111"/>
      <c r="Y336" s="112"/>
      <c r="Z336" s="106"/>
      <c r="AA336" s="113"/>
      <c r="AB336" s="114"/>
      <c r="AC336" s="115"/>
      <c r="AD336" s="113"/>
      <c r="AE336" s="116"/>
      <c r="AF336" s="108"/>
      <c r="AG336" s="113">
        <v>0</v>
      </c>
      <c r="AH336" s="116">
        <v>0</v>
      </c>
      <c r="AI336" s="117"/>
    </row>
    <row r="337" spans="1:35" x14ac:dyDescent="0.25">
      <c r="A337" s="75">
        <v>323</v>
      </c>
      <c r="B337" s="103"/>
      <c r="C337" s="104"/>
      <c r="D337" s="105"/>
      <c r="E337" s="104"/>
      <c r="F337" s="105"/>
      <c r="G337" s="105"/>
      <c r="H337" s="106"/>
      <c r="I337" s="106"/>
      <c r="J337" s="107"/>
      <c r="K337" s="104"/>
      <c r="L337" s="108"/>
      <c r="M337" s="108"/>
      <c r="N337" s="113">
        <v>0</v>
      </c>
      <c r="O337" s="103"/>
      <c r="P337" s="109"/>
      <c r="Q337" s="110"/>
      <c r="R337" s="106"/>
      <c r="S337" s="104"/>
      <c r="T337" s="108"/>
      <c r="U337" s="108"/>
      <c r="V337" s="108"/>
      <c r="W337" s="108">
        <v>0</v>
      </c>
      <c r="X337" s="111"/>
      <c r="Y337" s="112"/>
      <c r="Z337" s="106"/>
      <c r="AA337" s="113"/>
      <c r="AB337" s="114"/>
      <c r="AC337" s="115"/>
      <c r="AD337" s="113"/>
      <c r="AE337" s="116"/>
      <c r="AF337" s="108"/>
      <c r="AG337" s="113">
        <v>0</v>
      </c>
      <c r="AH337" s="116">
        <v>0</v>
      </c>
      <c r="AI337" s="117"/>
    </row>
    <row r="338" spans="1:35" x14ac:dyDescent="0.25">
      <c r="A338" s="75">
        <v>324</v>
      </c>
      <c r="B338" s="103"/>
      <c r="C338" s="104"/>
      <c r="D338" s="105"/>
      <c r="E338" s="104"/>
      <c r="F338" s="105"/>
      <c r="G338" s="105"/>
      <c r="H338" s="106"/>
      <c r="I338" s="106"/>
      <c r="J338" s="107"/>
      <c r="K338" s="104"/>
      <c r="L338" s="108"/>
      <c r="M338" s="108"/>
      <c r="N338" s="113">
        <v>0</v>
      </c>
      <c r="O338" s="103"/>
      <c r="P338" s="109"/>
      <c r="Q338" s="110"/>
      <c r="R338" s="106"/>
      <c r="S338" s="104"/>
      <c r="T338" s="108"/>
      <c r="U338" s="108"/>
      <c r="V338" s="108"/>
      <c r="W338" s="108">
        <v>0</v>
      </c>
      <c r="X338" s="111"/>
      <c r="Y338" s="112"/>
      <c r="Z338" s="106"/>
      <c r="AA338" s="113"/>
      <c r="AB338" s="114"/>
      <c r="AC338" s="115"/>
      <c r="AD338" s="113"/>
      <c r="AE338" s="116"/>
      <c r="AF338" s="108"/>
      <c r="AG338" s="113">
        <v>0</v>
      </c>
      <c r="AH338" s="116">
        <v>0</v>
      </c>
      <c r="AI338" s="117"/>
    </row>
    <row r="339" spans="1:35" x14ac:dyDescent="0.25">
      <c r="A339" s="75">
        <v>325</v>
      </c>
      <c r="B339" s="103"/>
      <c r="C339" s="104"/>
      <c r="D339" s="105"/>
      <c r="E339" s="104"/>
      <c r="F339" s="105"/>
      <c r="G339" s="105"/>
      <c r="H339" s="106"/>
      <c r="I339" s="106"/>
      <c r="J339" s="107"/>
      <c r="K339" s="104"/>
      <c r="L339" s="108"/>
      <c r="M339" s="108"/>
      <c r="N339" s="113">
        <v>0</v>
      </c>
      <c r="O339" s="103"/>
      <c r="P339" s="109"/>
      <c r="Q339" s="110"/>
      <c r="R339" s="106"/>
      <c r="S339" s="104"/>
      <c r="T339" s="108"/>
      <c r="U339" s="108"/>
      <c r="V339" s="108"/>
      <c r="W339" s="108">
        <v>0</v>
      </c>
      <c r="X339" s="111"/>
      <c r="Y339" s="112"/>
      <c r="Z339" s="106"/>
      <c r="AA339" s="113"/>
      <c r="AB339" s="114"/>
      <c r="AC339" s="115"/>
      <c r="AD339" s="113"/>
      <c r="AE339" s="116"/>
      <c r="AF339" s="108"/>
      <c r="AG339" s="113">
        <v>0</v>
      </c>
      <c r="AH339" s="116">
        <v>0</v>
      </c>
      <c r="AI339" s="117"/>
    </row>
    <row r="340" spans="1:35" x14ac:dyDescent="0.25">
      <c r="A340" s="75">
        <v>326</v>
      </c>
      <c r="B340" s="103"/>
      <c r="C340" s="104"/>
      <c r="D340" s="105"/>
      <c r="E340" s="104"/>
      <c r="F340" s="105"/>
      <c r="G340" s="105"/>
      <c r="H340" s="106"/>
      <c r="I340" s="106"/>
      <c r="J340" s="107"/>
      <c r="K340" s="104"/>
      <c r="L340" s="108"/>
      <c r="M340" s="108"/>
      <c r="N340" s="113">
        <v>0</v>
      </c>
      <c r="O340" s="103"/>
      <c r="P340" s="109"/>
      <c r="Q340" s="110"/>
      <c r="R340" s="106"/>
      <c r="S340" s="104"/>
      <c r="T340" s="108"/>
      <c r="U340" s="108"/>
      <c r="V340" s="108"/>
      <c r="W340" s="108">
        <v>0</v>
      </c>
      <c r="X340" s="111"/>
      <c r="Y340" s="112"/>
      <c r="Z340" s="106"/>
      <c r="AA340" s="113"/>
      <c r="AB340" s="114"/>
      <c r="AC340" s="115"/>
      <c r="AD340" s="113"/>
      <c r="AE340" s="116"/>
      <c r="AF340" s="108"/>
      <c r="AG340" s="113">
        <v>0</v>
      </c>
      <c r="AH340" s="116">
        <v>0</v>
      </c>
      <c r="AI340" s="117"/>
    </row>
    <row r="341" spans="1:35" x14ac:dyDescent="0.25">
      <c r="A341" s="75">
        <v>327</v>
      </c>
      <c r="B341" s="103"/>
      <c r="C341" s="104"/>
      <c r="D341" s="105"/>
      <c r="E341" s="104"/>
      <c r="F341" s="105"/>
      <c r="G341" s="105"/>
      <c r="H341" s="106"/>
      <c r="I341" s="106"/>
      <c r="J341" s="107"/>
      <c r="K341" s="104"/>
      <c r="L341" s="108"/>
      <c r="M341" s="108"/>
      <c r="N341" s="113">
        <v>0</v>
      </c>
      <c r="O341" s="103"/>
      <c r="P341" s="109"/>
      <c r="Q341" s="110"/>
      <c r="R341" s="106"/>
      <c r="S341" s="104"/>
      <c r="T341" s="108"/>
      <c r="U341" s="108"/>
      <c r="V341" s="108"/>
      <c r="W341" s="108">
        <v>0</v>
      </c>
      <c r="X341" s="111"/>
      <c r="Y341" s="112"/>
      <c r="Z341" s="106"/>
      <c r="AA341" s="113"/>
      <c r="AB341" s="114"/>
      <c r="AC341" s="115"/>
      <c r="AD341" s="113"/>
      <c r="AE341" s="116"/>
      <c r="AF341" s="108"/>
      <c r="AG341" s="113">
        <v>0</v>
      </c>
      <c r="AH341" s="116">
        <v>0</v>
      </c>
      <c r="AI341" s="117"/>
    </row>
    <row r="342" spans="1:35" x14ac:dyDescent="0.25">
      <c r="A342" s="75">
        <v>328</v>
      </c>
      <c r="B342" s="103"/>
      <c r="C342" s="104"/>
      <c r="D342" s="105"/>
      <c r="E342" s="104"/>
      <c r="F342" s="105"/>
      <c r="G342" s="105"/>
      <c r="H342" s="106"/>
      <c r="I342" s="106"/>
      <c r="J342" s="107"/>
      <c r="K342" s="104"/>
      <c r="L342" s="108"/>
      <c r="M342" s="108"/>
      <c r="N342" s="113">
        <v>0</v>
      </c>
      <c r="O342" s="103"/>
      <c r="P342" s="109"/>
      <c r="Q342" s="110"/>
      <c r="R342" s="106"/>
      <c r="S342" s="104"/>
      <c r="T342" s="108"/>
      <c r="U342" s="108"/>
      <c r="V342" s="108"/>
      <c r="W342" s="108">
        <v>0</v>
      </c>
      <c r="X342" s="111"/>
      <c r="Y342" s="112"/>
      <c r="Z342" s="106"/>
      <c r="AA342" s="113"/>
      <c r="AB342" s="114"/>
      <c r="AC342" s="115"/>
      <c r="AD342" s="113"/>
      <c r="AE342" s="116"/>
      <c r="AF342" s="108"/>
      <c r="AG342" s="113">
        <v>0</v>
      </c>
      <c r="AH342" s="116">
        <v>0</v>
      </c>
      <c r="AI342" s="117"/>
    </row>
    <row r="343" spans="1:35" x14ac:dyDescent="0.25">
      <c r="A343" s="75">
        <v>329</v>
      </c>
      <c r="B343" s="103"/>
      <c r="C343" s="104"/>
      <c r="D343" s="105"/>
      <c r="E343" s="104"/>
      <c r="F343" s="105"/>
      <c r="G343" s="105"/>
      <c r="H343" s="106"/>
      <c r="I343" s="106"/>
      <c r="J343" s="107"/>
      <c r="K343" s="104"/>
      <c r="L343" s="108"/>
      <c r="M343" s="108"/>
      <c r="N343" s="113">
        <v>0</v>
      </c>
      <c r="O343" s="103"/>
      <c r="P343" s="109"/>
      <c r="Q343" s="110"/>
      <c r="R343" s="106"/>
      <c r="S343" s="104"/>
      <c r="T343" s="108"/>
      <c r="U343" s="108"/>
      <c r="V343" s="108"/>
      <c r="W343" s="108">
        <v>0</v>
      </c>
      <c r="X343" s="111"/>
      <c r="Y343" s="112"/>
      <c r="Z343" s="106"/>
      <c r="AA343" s="113"/>
      <c r="AB343" s="114"/>
      <c r="AC343" s="115"/>
      <c r="AD343" s="113"/>
      <c r="AE343" s="116"/>
      <c r="AF343" s="108"/>
      <c r="AG343" s="113">
        <v>0</v>
      </c>
      <c r="AH343" s="116">
        <v>0</v>
      </c>
      <c r="AI343" s="117"/>
    </row>
    <row r="344" spans="1:35" x14ac:dyDescent="0.25">
      <c r="A344" s="75">
        <v>330</v>
      </c>
      <c r="B344" s="103"/>
      <c r="C344" s="104"/>
      <c r="D344" s="105"/>
      <c r="E344" s="104"/>
      <c r="F344" s="105"/>
      <c r="G344" s="105"/>
      <c r="H344" s="106"/>
      <c r="I344" s="106"/>
      <c r="J344" s="107"/>
      <c r="K344" s="104"/>
      <c r="L344" s="108"/>
      <c r="M344" s="108"/>
      <c r="N344" s="113">
        <v>0</v>
      </c>
      <c r="O344" s="103"/>
      <c r="P344" s="109"/>
      <c r="Q344" s="110"/>
      <c r="R344" s="106"/>
      <c r="S344" s="104"/>
      <c r="T344" s="108"/>
      <c r="U344" s="108"/>
      <c r="V344" s="108"/>
      <c r="W344" s="108">
        <v>0</v>
      </c>
      <c r="X344" s="111"/>
      <c r="Y344" s="112"/>
      <c r="Z344" s="106"/>
      <c r="AA344" s="113"/>
      <c r="AB344" s="114"/>
      <c r="AC344" s="115"/>
      <c r="AD344" s="113"/>
      <c r="AE344" s="116"/>
      <c r="AF344" s="108"/>
      <c r="AG344" s="113">
        <v>0</v>
      </c>
      <c r="AH344" s="116">
        <v>0</v>
      </c>
      <c r="AI344" s="117"/>
    </row>
    <row r="345" spans="1:35" x14ac:dyDescent="0.25">
      <c r="A345" s="75">
        <v>331</v>
      </c>
      <c r="B345" s="103"/>
      <c r="C345" s="104"/>
      <c r="D345" s="105"/>
      <c r="E345" s="104"/>
      <c r="F345" s="105"/>
      <c r="G345" s="105"/>
      <c r="H345" s="106"/>
      <c r="I345" s="106"/>
      <c r="J345" s="107"/>
      <c r="K345" s="104"/>
      <c r="L345" s="108"/>
      <c r="M345" s="108"/>
      <c r="N345" s="113">
        <v>0</v>
      </c>
      <c r="O345" s="103"/>
      <c r="P345" s="109"/>
      <c r="Q345" s="110"/>
      <c r="R345" s="106"/>
      <c r="S345" s="104"/>
      <c r="T345" s="108"/>
      <c r="U345" s="108"/>
      <c r="V345" s="108"/>
      <c r="W345" s="108">
        <v>0</v>
      </c>
      <c r="X345" s="111"/>
      <c r="Y345" s="112"/>
      <c r="Z345" s="106"/>
      <c r="AA345" s="113"/>
      <c r="AB345" s="114"/>
      <c r="AC345" s="115"/>
      <c r="AD345" s="113"/>
      <c r="AE345" s="116"/>
      <c r="AF345" s="108"/>
      <c r="AG345" s="113">
        <v>0</v>
      </c>
      <c r="AH345" s="116">
        <v>0</v>
      </c>
      <c r="AI345" s="117"/>
    </row>
    <row r="346" spans="1:35" x14ac:dyDescent="0.25">
      <c r="A346" s="75">
        <v>332</v>
      </c>
      <c r="B346" s="103"/>
      <c r="C346" s="104"/>
      <c r="D346" s="105"/>
      <c r="E346" s="104"/>
      <c r="F346" s="105"/>
      <c r="G346" s="105"/>
      <c r="H346" s="106"/>
      <c r="I346" s="106"/>
      <c r="J346" s="107"/>
      <c r="K346" s="104"/>
      <c r="L346" s="108"/>
      <c r="M346" s="108"/>
      <c r="N346" s="113">
        <v>0</v>
      </c>
      <c r="O346" s="103"/>
      <c r="P346" s="109"/>
      <c r="Q346" s="110"/>
      <c r="R346" s="106"/>
      <c r="S346" s="104"/>
      <c r="T346" s="108"/>
      <c r="U346" s="108"/>
      <c r="V346" s="108"/>
      <c r="W346" s="108">
        <v>0</v>
      </c>
      <c r="X346" s="111"/>
      <c r="Y346" s="112"/>
      <c r="Z346" s="106"/>
      <c r="AA346" s="113"/>
      <c r="AB346" s="114"/>
      <c r="AC346" s="115"/>
      <c r="AD346" s="113"/>
      <c r="AE346" s="116"/>
      <c r="AF346" s="108"/>
      <c r="AG346" s="113">
        <v>0</v>
      </c>
      <c r="AH346" s="116">
        <v>0</v>
      </c>
      <c r="AI346" s="117"/>
    </row>
    <row r="347" spans="1:35" x14ac:dyDescent="0.25">
      <c r="A347" s="75">
        <v>333</v>
      </c>
      <c r="B347" s="103"/>
      <c r="C347" s="104"/>
      <c r="D347" s="105"/>
      <c r="E347" s="104"/>
      <c r="F347" s="105"/>
      <c r="G347" s="105"/>
      <c r="H347" s="106"/>
      <c r="I347" s="106"/>
      <c r="J347" s="107"/>
      <c r="K347" s="104"/>
      <c r="L347" s="108"/>
      <c r="M347" s="108"/>
      <c r="N347" s="113">
        <v>0</v>
      </c>
      <c r="O347" s="103"/>
      <c r="P347" s="109"/>
      <c r="Q347" s="110"/>
      <c r="R347" s="106"/>
      <c r="S347" s="104"/>
      <c r="T347" s="108"/>
      <c r="U347" s="108"/>
      <c r="V347" s="108"/>
      <c r="W347" s="108">
        <v>0</v>
      </c>
      <c r="X347" s="111"/>
      <c r="Y347" s="112"/>
      <c r="Z347" s="106"/>
      <c r="AA347" s="113"/>
      <c r="AB347" s="114"/>
      <c r="AC347" s="115"/>
      <c r="AD347" s="113"/>
      <c r="AE347" s="116"/>
      <c r="AF347" s="108"/>
      <c r="AG347" s="113">
        <v>0</v>
      </c>
      <c r="AH347" s="116">
        <v>0</v>
      </c>
      <c r="AI347" s="117"/>
    </row>
    <row r="348" spans="1:35" x14ac:dyDescent="0.25">
      <c r="A348" s="75">
        <v>334</v>
      </c>
      <c r="B348" s="103"/>
      <c r="C348" s="104"/>
      <c r="D348" s="105"/>
      <c r="E348" s="104"/>
      <c r="F348" s="105"/>
      <c r="G348" s="105"/>
      <c r="H348" s="106"/>
      <c r="I348" s="106"/>
      <c r="J348" s="107"/>
      <c r="K348" s="104"/>
      <c r="L348" s="108"/>
      <c r="M348" s="108"/>
      <c r="N348" s="113">
        <v>0</v>
      </c>
      <c r="O348" s="103"/>
      <c r="P348" s="109"/>
      <c r="Q348" s="110"/>
      <c r="R348" s="106"/>
      <c r="S348" s="104"/>
      <c r="T348" s="108"/>
      <c r="U348" s="108"/>
      <c r="V348" s="108"/>
      <c r="W348" s="108">
        <v>0</v>
      </c>
      <c r="X348" s="111"/>
      <c r="Y348" s="112"/>
      <c r="Z348" s="106"/>
      <c r="AA348" s="113"/>
      <c r="AB348" s="114"/>
      <c r="AC348" s="115"/>
      <c r="AD348" s="113"/>
      <c r="AE348" s="116"/>
      <c r="AF348" s="108"/>
      <c r="AG348" s="113">
        <v>0</v>
      </c>
      <c r="AH348" s="116">
        <v>0</v>
      </c>
      <c r="AI348" s="117"/>
    </row>
    <row r="349" spans="1:35" x14ac:dyDescent="0.25">
      <c r="A349" s="75">
        <v>335</v>
      </c>
      <c r="B349" s="103"/>
      <c r="C349" s="104"/>
      <c r="D349" s="105"/>
      <c r="E349" s="104"/>
      <c r="F349" s="105"/>
      <c r="G349" s="105"/>
      <c r="H349" s="106"/>
      <c r="I349" s="106"/>
      <c r="J349" s="107"/>
      <c r="K349" s="104"/>
      <c r="L349" s="108"/>
      <c r="M349" s="108"/>
      <c r="N349" s="113">
        <v>0</v>
      </c>
      <c r="O349" s="103"/>
      <c r="P349" s="109"/>
      <c r="Q349" s="110"/>
      <c r="R349" s="106"/>
      <c r="S349" s="104"/>
      <c r="T349" s="108"/>
      <c r="U349" s="108"/>
      <c r="V349" s="108"/>
      <c r="W349" s="108">
        <v>0</v>
      </c>
      <c r="X349" s="111"/>
      <c r="Y349" s="112"/>
      <c r="Z349" s="106"/>
      <c r="AA349" s="113"/>
      <c r="AB349" s="114"/>
      <c r="AC349" s="115"/>
      <c r="AD349" s="113"/>
      <c r="AE349" s="116"/>
      <c r="AF349" s="108"/>
      <c r="AG349" s="113">
        <v>0</v>
      </c>
      <c r="AH349" s="116">
        <v>0</v>
      </c>
      <c r="AI349" s="117"/>
    </row>
    <row r="350" spans="1:35" x14ac:dyDescent="0.25">
      <c r="A350" s="75">
        <v>336</v>
      </c>
      <c r="B350" s="103"/>
      <c r="C350" s="104"/>
      <c r="D350" s="105"/>
      <c r="E350" s="104"/>
      <c r="F350" s="105"/>
      <c r="G350" s="105"/>
      <c r="H350" s="106"/>
      <c r="I350" s="106"/>
      <c r="J350" s="107"/>
      <c r="K350" s="104"/>
      <c r="L350" s="108"/>
      <c r="M350" s="108"/>
      <c r="N350" s="113">
        <v>0</v>
      </c>
      <c r="O350" s="103"/>
      <c r="P350" s="109"/>
      <c r="Q350" s="110"/>
      <c r="R350" s="106"/>
      <c r="S350" s="104"/>
      <c r="T350" s="108"/>
      <c r="U350" s="108"/>
      <c r="V350" s="108"/>
      <c r="W350" s="108">
        <v>0</v>
      </c>
      <c r="X350" s="111"/>
      <c r="Y350" s="112"/>
      <c r="Z350" s="106"/>
      <c r="AA350" s="113"/>
      <c r="AB350" s="114"/>
      <c r="AC350" s="115"/>
      <c r="AD350" s="113"/>
      <c r="AE350" s="116"/>
      <c r="AF350" s="108"/>
      <c r="AG350" s="113">
        <v>0</v>
      </c>
      <c r="AH350" s="116">
        <v>0</v>
      </c>
      <c r="AI350" s="117"/>
    </row>
    <row r="351" spans="1:35" x14ac:dyDescent="0.25">
      <c r="A351" s="75">
        <v>337</v>
      </c>
      <c r="B351" s="103"/>
      <c r="C351" s="104"/>
      <c r="D351" s="105"/>
      <c r="E351" s="104"/>
      <c r="F351" s="105"/>
      <c r="G351" s="105"/>
      <c r="H351" s="106"/>
      <c r="I351" s="106"/>
      <c r="J351" s="107"/>
      <c r="K351" s="104"/>
      <c r="L351" s="108"/>
      <c r="M351" s="108"/>
      <c r="N351" s="113">
        <v>0</v>
      </c>
      <c r="O351" s="103"/>
      <c r="P351" s="109"/>
      <c r="Q351" s="110"/>
      <c r="R351" s="106"/>
      <c r="S351" s="104"/>
      <c r="T351" s="108"/>
      <c r="U351" s="108"/>
      <c r="V351" s="108"/>
      <c r="W351" s="108">
        <v>0</v>
      </c>
      <c r="X351" s="111"/>
      <c r="Y351" s="112"/>
      <c r="Z351" s="106"/>
      <c r="AA351" s="113"/>
      <c r="AB351" s="114"/>
      <c r="AC351" s="115"/>
      <c r="AD351" s="113"/>
      <c r="AE351" s="116"/>
      <c r="AF351" s="108"/>
      <c r="AG351" s="113">
        <v>0</v>
      </c>
      <c r="AH351" s="116">
        <v>0</v>
      </c>
      <c r="AI351" s="117"/>
    </row>
    <row r="352" spans="1:35" x14ac:dyDescent="0.25">
      <c r="A352" s="75">
        <v>338</v>
      </c>
      <c r="B352" s="103"/>
      <c r="C352" s="104"/>
      <c r="D352" s="105"/>
      <c r="E352" s="104"/>
      <c r="F352" s="105"/>
      <c r="G352" s="105"/>
      <c r="H352" s="106"/>
      <c r="I352" s="106"/>
      <c r="J352" s="107"/>
      <c r="K352" s="104"/>
      <c r="L352" s="108"/>
      <c r="M352" s="108"/>
      <c r="N352" s="113">
        <v>0</v>
      </c>
      <c r="O352" s="103"/>
      <c r="P352" s="109"/>
      <c r="Q352" s="110"/>
      <c r="R352" s="106"/>
      <c r="S352" s="104"/>
      <c r="T352" s="108"/>
      <c r="U352" s="108"/>
      <c r="V352" s="108"/>
      <c r="W352" s="108">
        <v>0</v>
      </c>
      <c r="X352" s="111"/>
      <c r="Y352" s="112"/>
      <c r="Z352" s="106"/>
      <c r="AA352" s="113"/>
      <c r="AB352" s="114"/>
      <c r="AC352" s="115"/>
      <c r="AD352" s="113"/>
      <c r="AE352" s="116"/>
      <c r="AF352" s="108"/>
      <c r="AG352" s="113">
        <v>0</v>
      </c>
      <c r="AH352" s="116">
        <v>0</v>
      </c>
      <c r="AI352" s="117"/>
    </row>
    <row r="353" spans="1:35" x14ac:dyDescent="0.25">
      <c r="A353" s="75">
        <v>339</v>
      </c>
      <c r="B353" s="103"/>
      <c r="C353" s="104"/>
      <c r="D353" s="105"/>
      <c r="E353" s="104"/>
      <c r="F353" s="105"/>
      <c r="G353" s="105"/>
      <c r="H353" s="106"/>
      <c r="I353" s="106"/>
      <c r="J353" s="107"/>
      <c r="K353" s="104"/>
      <c r="L353" s="108"/>
      <c r="M353" s="108"/>
      <c r="N353" s="113">
        <v>0</v>
      </c>
      <c r="O353" s="103"/>
      <c r="P353" s="109"/>
      <c r="Q353" s="110"/>
      <c r="R353" s="106"/>
      <c r="S353" s="104"/>
      <c r="T353" s="108"/>
      <c r="U353" s="108"/>
      <c r="V353" s="108"/>
      <c r="W353" s="108">
        <v>0</v>
      </c>
      <c r="X353" s="111"/>
      <c r="Y353" s="112"/>
      <c r="Z353" s="106"/>
      <c r="AA353" s="113"/>
      <c r="AB353" s="114"/>
      <c r="AC353" s="115"/>
      <c r="AD353" s="113"/>
      <c r="AE353" s="116"/>
      <c r="AF353" s="108"/>
      <c r="AG353" s="113">
        <v>0</v>
      </c>
      <c r="AH353" s="116">
        <v>0</v>
      </c>
      <c r="AI353" s="117"/>
    </row>
    <row r="354" spans="1:35" x14ac:dyDescent="0.25">
      <c r="A354" s="75">
        <v>340</v>
      </c>
      <c r="B354" s="103"/>
      <c r="C354" s="104"/>
      <c r="D354" s="105"/>
      <c r="E354" s="104"/>
      <c r="F354" s="105"/>
      <c r="G354" s="105"/>
      <c r="H354" s="106"/>
      <c r="I354" s="106"/>
      <c r="J354" s="107"/>
      <c r="K354" s="104"/>
      <c r="L354" s="108"/>
      <c r="M354" s="108"/>
      <c r="N354" s="113">
        <v>0</v>
      </c>
      <c r="O354" s="103"/>
      <c r="P354" s="109"/>
      <c r="Q354" s="110"/>
      <c r="R354" s="106"/>
      <c r="S354" s="104"/>
      <c r="T354" s="108"/>
      <c r="U354" s="108"/>
      <c r="V354" s="108"/>
      <c r="W354" s="108">
        <v>0</v>
      </c>
      <c r="X354" s="111"/>
      <c r="Y354" s="112"/>
      <c r="Z354" s="106"/>
      <c r="AA354" s="113"/>
      <c r="AB354" s="114"/>
      <c r="AC354" s="115"/>
      <c r="AD354" s="113"/>
      <c r="AE354" s="116"/>
      <c r="AF354" s="108"/>
      <c r="AG354" s="113">
        <v>0</v>
      </c>
      <c r="AH354" s="116">
        <v>0</v>
      </c>
      <c r="AI354" s="117"/>
    </row>
    <row r="355" spans="1:35" x14ac:dyDescent="0.25">
      <c r="A355" s="75">
        <v>341</v>
      </c>
      <c r="B355" s="103"/>
      <c r="C355" s="104"/>
      <c r="D355" s="105"/>
      <c r="E355" s="104"/>
      <c r="F355" s="105"/>
      <c r="G355" s="105"/>
      <c r="H355" s="106"/>
      <c r="I355" s="106"/>
      <c r="J355" s="107"/>
      <c r="K355" s="104"/>
      <c r="L355" s="108"/>
      <c r="M355" s="108"/>
      <c r="N355" s="113">
        <v>0</v>
      </c>
      <c r="O355" s="103"/>
      <c r="P355" s="109"/>
      <c r="Q355" s="110"/>
      <c r="R355" s="106"/>
      <c r="S355" s="104"/>
      <c r="T355" s="108"/>
      <c r="U355" s="108"/>
      <c r="V355" s="108"/>
      <c r="W355" s="108">
        <v>0</v>
      </c>
      <c r="X355" s="111"/>
      <c r="Y355" s="112"/>
      <c r="Z355" s="106"/>
      <c r="AA355" s="113"/>
      <c r="AB355" s="114"/>
      <c r="AC355" s="115"/>
      <c r="AD355" s="113"/>
      <c r="AE355" s="116"/>
      <c r="AF355" s="108"/>
      <c r="AG355" s="113">
        <v>0</v>
      </c>
      <c r="AH355" s="116">
        <v>0</v>
      </c>
      <c r="AI355" s="117"/>
    </row>
    <row r="356" spans="1:35" x14ac:dyDescent="0.25">
      <c r="A356" s="75">
        <v>342</v>
      </c>
      <c r="B356" s="103"/>
      <c r="C356" s="104"/>
      <c r="D356" s="105"/>
      <c r="E356" s="104"/>
      <c r="F356" s="105"/>
      <c r="G356" s="105"/>
      <c r="H356" s="106"/>
      <c r="I356" s="106"/>
      <c r="J356" s="107"/>
      <c r="K356" s="104"/>
      <c r="L356" s="108"/>
      <c r="M356" s="108"/>
      <c r="N356" s="113">
        <v>0</v>
      </c>
      <c r="O356" s="103"/>
      <c r="P356" s="109"/>
      <c r="Q356" s="110"/>
      <c r="R356" s="106"/>
      <c r="S356" s="104"/>
      <c r="T356" s="108"/>
      <c r="U356" s="108"/>
      <c r="V356" s="108"/>
      <c r="W356" s="108">
        <v>0</v>
      </c>
      <c r="X356" s="111"/>
      <c r="Y356" s="112"/>
      <c r="Z356" s="106"/>
      <c r="AA356" s="113"/>
      <c r="AB356" s="114"/>
      <c r="AC356" s="115"/>
      <c r="AD356" s="113"/>
      <c r="AE356" s="116"/>
      <c r="AF356" s="108"/>
      <c r="AG356" s="113">
        <v>0</v>
      </c>
      <c r="AH356" s="116">
        <v>0</v>
      </c>
      <c r="AI356" s="117"/>
    </row>
    <row r="357" spans="1:35" x14ac:dyDescent="0.25">
      <c r="A357" s="75">
        <v>343</v>
      </c>
      <c r="B357" s="103"/>
      <c r="C357" s="104"/>
      <c r="D357" s="105"/>
      <c r="E357" s="104"/>
      <c r="F357" s="105"/>
      <c r="G357" s="105"/>
      <c r="H357" s="106"/>
      <c r="I357" s="106"/>
      <c r="J357" s="107"/>
      <c r="K357" s="104"/>
      <c r="L357" s="108"/>
      <c r="M357" s="108"/>
      <c r="N357" s="113">
        <v>0</v>
      </c>
      <c r="O357" s="103"/>
      <c r="P357" s="109"/>
      <c r="Q357" s="110"/>
      <c r="R357" s="106"/>
      <c r="S357" s="104"/>
      <c r="T357" s="108"/>
      <c r="U357" s="108"/>
      <c r="V357" s="108"/>
      <c r="W357" s="108">
        <v>0</v>
      </c>
      <c r="X357" s="111"/>
      <c r="Y357" s="112"/>
      <c r="Z357" s="106"/>
      <c r="AA357" s="113"/>
      <c r="AB357" s="114"/>
      <c r="AC357" s="115"/>
      <c r="AD357" s="113"/>
      <c r="AE357" s="116"/>
      <c r="AF357" s="108"/>
      <c r="AG357" s="113">
        <v>0</v>
      </c>
      <c r="AH357" s="116">
        <v>0</v>
      </c>
      <c r="AI357" s="117"/>
    </row>
    <row r="358" spans="1:35" x14ac:dyDescent="0.25">
      <c r="A358" s="75">
        <v>344</v>
      </c>
      <c r="B358" s="103"/>
      <c r="C358" s="104"/>
      <c r="D358" s="105"/>
      <c r="E358" s="104"/>
      <c r="F358" s="105"/>
      <c r="G358" s="105"/>
      <c r="H358" s="106"/>
      <c r="I358" s="106"/>
      <c r="J358" s="107"/>
      <c r="K358" s="104"/>
      <c r="L358" s="108"/>
      <c r="M358" s="108"/>
      <c r="N358" s="113">
        <v>0</v>
      </c>
      <c r="O358" s="103"/>
      <c r="P358" s="109"/>
      <c r="Q358" s="110"/>
      <c r="R358" s="106"/>
      <c r="S358" s="104"/>
      <c r="T358" s="108"/>
      <c r="U358" s="108"/>
      <c r="V358" s="108"/>
      <c r="W358" s="108">
        <v>0</v>
      </c>
      <c r="X358" s="111"/>
      <c r="Y358" s="112"/>
      <c r="Z358" s="106"/>
      <c r="AA358" s="113"/>
      <c r="AB358" s="114"/>
      <c r="AC358" s="115"/>
      <c r="AD358" s="113"/>
      <c r="AE358" s="116"/>
      <c r="AF358" s="108"/>
      <c r="AG358" s="113">
        <v>0</v>
      </c>
      <c r="AH358" s="116">
        <v>0</v>
      </c>
      <c r="AI358" s="117"/>
    </row>
    <row r="359" spans="1:35" x14ac:dyDescent="0.25">
      <c r="A359" s="75">
        <v>345</v>
      </c>
      <c r="B359" s="103"/>
      <c r="C359" s="104"/>
      <c r="D359" s="105"/>
      <c r="E359" s="104"/>
      <c r="F359" s="105"/>
      <c r="G359" s="105"/>
      <c r="H359" s="106"/>
      <c r="I359" s="106"/>
      <c r="J359" s="107"/>
      <c r="K359" s="104"/>
      <c r="L359" s="108"/>
      <c r="M359" s="108"/>
      <c r="N359" s="113">
        <v>0</v>
      </c>
      <c r="O359" s="103"/>
      <c r="P359" s="109"/>
      <c r="Q359" s="110"/>
      <c r="R359" s="106"/>
      <c r="S359" s="104"/>
      <c r="T359" s="108"/>
      <c r="U359" s="108"/>
      <c r="V359" s="108"/>
      <c r="W359" s="108">
        <v>0</v>
      </c>
      <c r="X359" s="111"/>
      <c r="Y359" s="112"/>
      <c r="Z359" s="106"/>
      <c r="AA359" s="113"/>
      <c r="AB359" s="114"/>
      <c r="AC359" s="115"/>
      <c r="AD359" s="113"/>
      <c r="AE359" s="116"/>
      <c r="AF359" s="108"/>
      <c r="AG359" s="113">
        <v>0</v>
      </c>
      <c r="AH359" s="116">
        <v>0</v>
      </c>
      <c r="AI359" s="117"/>
    </row>
    <row r="360" spans="1:35" x14ac:dyDescent="0.25">
      <c r="A360" s="75">
        <v>346</v>
      </c>
      <c r="B360" s="103"/>
      <c r="C360" s="104"/>
      <c r="D360" s="105"/>
      <c r="E360" s="104"/>
      <c r="F360" s="105"/>
      <c r="G360" s="105"/>
      <c r="H360" s="106"/>
      <c r="I360" s="106"/>
      <c r="J360" s="107"/>
      <c r="K360" s="104"/>
      <c r="L360" s="108"/>
      <c r="M360" s="108"/>
      <c r="N360" s="113">
        <v>0</v>
      </c>
      <c r="O360" s="103"/>
      <c r="P360" s="109"/>
      <c r="Q360" s="110"/>
      <c r="R360" s="106"/>
      <c r="S360" s="104"/>
      <c r="T360" s="108"/>
      <c r="U360" s="108"/>
      <c r="V360" s="108"/>
      <c r="W360" s="108">
        <v>0</v>
      </c>
      <c r="X360" s="111"/>
      <c r="Y360" s="112"/>
      <c r="Z360" s="106"/>
      <c r="AA360" s="113"/>
      <c r="AB360" s="114"/>
      <c r="AC360" s="115"/>
      <c r="AD360" s="113"/>
      <c r="AE360" s="116"/>
      <c r="AF360" s="108"/>
      <c r="AG360" s="113">
        <v>0</v>
      </c>
      <c r="AH360" s="116">
        <v>0</v>
      </c>
      <c r="AI360" s="117"/>
    </row>
    <row r="361" spans="1:35" x14ac:dyDescent="0.25">
      <c r="A361" s="75">
        <v>347</v>
      </c>
      <c r="B361" s="103"/>
      <c r="C361" s="104"/>
      <c r="D361" s="105"/>
      <c r="E361" s="104"/>
      <c r="F361" s="105"/>
      <c r="G361" s="105"/>
      <c r="H361" s="106"/>
      <c r="I361" s="106"/>
      <c r="J361" s="107"/>
      <c r="K361" s="104"/>
      <c r="L361" s="108"/>
      <c r="M361" s="108"/>
      <c r="N361" s="113">
        <v>0</v>
      </c>
      <c r="O361" s="103"/>
      <c r="P361" s="109"/>
      <c r="Q361" s="110"/>
      <c r="R361" s="106"/>
      <c r="S361" s="104"/>
      <c r="T361" s="108"/>
      <c r="U361" s="108"/>
      <c r="V361" s="108"/>
      <c r="W361" s="108">
        <v>0</v>
      </c>
      <c r="X361" s="111"/>
      <c r="Y361" s="112"/>
      <c r="Z361" s="106"/>
      <c r="AA361" s="113"/>
      <c r="AB361" s="114"/>
      <c r="AC361" s="115"/>
      <c r="AD361" s="113"/>
      <c r="AE361" s="116"/>
      <c r="AF361" s="108"/>
      <c r="AG361" s="113">
        <v>0</v>
      </c>
      <c r="AH361" s="116">
        <v>0</v>
      </c>
      <c r="AI361" s="117"/>
    </row>
    <row r="362" spans="1:35" x14ac:dyDescent="0.25">
      <c r="A362" s="75">
        <v>348</v>
      </c>
      <c r="B362" s="103"/>
      <c r="C362" s="104"/>
      <c r="D362" s="105"/>
      <c r="E362" s="104"/>
      <c r="F362" s="105"/>
      <c r="G362" s="105"/>
      <c r="H362" s="106"/>
      <c r="I362" s="106"/>
      <c r="J362" s="107"/>
      <c r="K362" s="104"/>
      <c r="L362" s="108"/>
      <c r="M362" s="108"/>
      <c r="N362" s="113">
        <v>0</v>
      </c>
      <c r="O362" s="103"/>
      <c r="P362" s="109"/>
      <c r="Q362" s="110"/>
      <c r="R362" s="106"/>
      <c r="S362" s="104"/>
      <c r="T362" s="108"/>
      <c r="U362" s="108"/>
      <c r="V362" s="108"/>
      <c r="W362" s="108">
        <v>0</v>
      </c>
      <c r="X362" s="111"/>
      <c r="Y362" s="112"/>
      <c r="Z362" s="106"/>
      <c r="AA362" s="113"/>
      <c r="AB362" s="114"/>
      <c r="AC362" s="115"/>
      <c r="AD362" s="113"/>
      <c r="AE362" s="116"/>
      <c r="AF362" s="108"/>
      <c r="AG362" s="113">
        <v>0</v>
      </c>
      <c r="AH362" s="116">
        <v>0</v>
      </c>
      <c r="AI362" s="117"/>
    </row>
    <row r="363" spans="1:35" x14ac:dyDescent="0.25">
      <c r="A363" s="75">
        <v>349</v>
      </c>
      <c r="B363" s="103"/>
      <c r="C363" s="104"/>
      <c r="D363" s="105"/>
      <c r="E363" s="104"/>
      <c r="F363" s="105"/>
      <c r="G363" s="105"/>
      <c r="H363" s="106"/>
      <c r="I363" s="106"/>
      <c r="J363" s="107"/>
      <c r="K363" s="104"/>
      <c r="L363" s="108"/>
      <c r="M363" s="108"/>
      <c r="N363" s="113">
        <v>0</v>
      </c>
      <c r="O363" s="103"/>
      <c r="P363" s="109"/>
      <c r="Q363" s="110"/>
      <c r="R363" s="106"/>
      <c r="S363" s="104"/>
      <c r="T363" s="108"/>
      <c r="U363" s="108"/>
      <c r="V363" s="108"/>
      <c r="W363" s="108">
        <v>0</v>
      </c>
      <c r="X363" s="111"/>
      <c r="Y363" s="112"/>
      <c r="Z363" s="106"/>
      <c r="AA363" s="113"/>
      <c r="AB363" s="114"/>
      <c r="AC363" s="115"/>
      <c r="AD363" s="113"/>
      <c r="AE363" s="116"/>
      <c r="AF363" s="108"/>
      <c r="AG363" s="113">
        <v>0</v>
      </c>
      <c r="AH363" s="116">
        <v>0</v>
      </c>
      <c r="AI363" s="117"/>
    </row>
    <row r="364" spans="1:35" x14ac:dyDescent="0.25">
      <c r="A364" s="75">
        <v>350</v>
      </c>
      <c r="B364" s="103"/>
      <c r="C364" s="104"/>
      <c r="D364" s="105"/>
      <c r="E364" s="104"/>
      <c r="F364" s="105"/>
      <c r="G364" s="105"/>
      <c r="H364" s="106"/>
      <c r="I364" s="106"/>
      <c r="J364" s="107"/>
      <c r="K364" s="104"/>
      <c r="L364" s="108"/>
      <c r="M364" s="108"/>
      <c r="N364" s="113">
        <v>0</v>
      </c>
      <c r="O364" s="103"/>
      <c r="P364" s="109"/>
      <c r="Q364" s="110"/>
      <c r="R364" s="106"/>
      <c r="S364" s="104"/>
      <c r="T364" s="108"/>
      <c r="U364" s="108"/>
      <c r="V364" s="108"/>
      <c r="W364" s="108">
        <v>0</v>
      </c>
      <c r="X364" s="111"/>
      <c r="Y364" s="112"/>
      <c r="Z364" s="106"/>
      <c r="AA364" s="113"/>
      <c r="AB364" s="114"/>
      <c r="AC364" s="115"/>
      <c r="AD364" s="113"/>
      <c r="AE364" s="116"/>
      <c r="AF364" s="108"/>
      <c r="AG364" s="113">
        <v>0</v>
      </c>
      <c r="AH364" s="116">
        <v>0</v>
      </c>
      <c r="AI364" s="117"/>
    </row>
    <row r="365" spans="1:35" x14ac:dyDescent="0.25">
      <c r="A365" s="75">
        <v>351</v>
      </c>
      <c r="B365" s="103"/>
      <c r="C365" s="104"/>
      <c r="D365" s="105"/>
      <c r="E365" s="104"/>
      <c r="F365" s="105"/>
      <c r="G365" s="105"/>
      <c r="H365" s="106"/>
      <c r="I365" s="106"/>
      <c r="J365" s="107"/>
      <c r="K365" s="104"/>
      <c r="L365" s="108"/>
      <c r="M365" s="108"/>
      <c r="N365" s="113">
        <v>0</v>
      </c>
      <c r="O365" s="103"/>
      <c r="P365" s="109"/>
      <c r="Q365" s="110"/>
      <c r="R365" s="106"/>
      <c r="S365" s="104"/>
      <c r="T365" s="108"/>
      <c r="U365" s="108"/>
      <c r="V365" s="108"/>
      <c r="W365" s="108">
        <v>0</v>
      </c>
      <c r="X365" s="111"/>
      <c r="Y365" s="112"/>
      <c r="Z365" s="106"/>
      <c r="AA365" s="113"/>
      <c r="AB365" s="114"/>
      <c r="AC365" s="115"/>
      <c r="AD365" s="113"/>
      <c r="AE365" s="116"/>
      <c r="AF365" s="108"/>
      <c r="AG365" s="113">
        <v>0</v>
      </c>
      <c r="AH365" s="116">
        <v>0</v>
      </c>
      <c r="AI365" s="117"/>
    </row>
    <row r="366" spans="1:35" x14ac:dyDescent="0.25">
      <c r="A366" s="75">
        <v>352</v>
      </c>
      <c r="B366" s="103"/>
      <c r="C366" s="104"/>
      <c r="D366" s="105"/>
      <c r="E366" s="104"/>
      <c r="F366" s="105"/>
      <c r="G366" s="105"/>
      <c r="H366" s="106"/>
      <c r="I366" s="106"/>
      <c r="J366" s="107"/>
      <c r="K366" s="104"/>
      <c r="L366" s="108"/>
      <c r="M366" s="108"/>
      <c r="N366" s="113">
        <v>0</v>
      </c>
      <c r="O366" s="103"/>
      <c r="P366" s="109"/>
      <c r="Q366" s="110"/>
      <c r="R366" s="106"/>
      <c r="S366" s="104"/>
      <c r="T366" s="108"/>
      <c r="U366" s="108"/>
      <c r="V366" s="108"/>
      <c r="W366" s="108">
        <v>0</v>
      </c>
      <c r="X366" s="111"/>
      <c r="Y366" s="112"/>
      <c r="Z366" s="106"/>
      <c r="AA366" s="113"/>
      <c r="AB366" s="114"/>
      <c r="AC366" s="115"/>
      <c r="AD366" s="113"/>
      <c r="AE366" s="116"/>
      <c r="AF366" s="108"/>
      <c r="AG366" s="113">
        <v>0</v>
      </c>
      <c r="AH366" s="116">
        <v>0</v>
      </c>
      <c r="AI366" s="117"/>
    </row>
    <row r="367" spans="1:35" x14ac:dyDescent="0.25">
      <c r="A367" s="75">
        <v>353</v>
      </c>
      <c r="B367" s="103"/>
      <c r="C367" s="104"/>
      <c r="D367" s="105"/>
      <c r="E367" s="104"/>
      <c r="F367" s="105"/>
      <c r="G367" s="105"/>
      <c r="H367" s="106"/>
      <c r="I367" s="106"/>
      <c r="J367" s="107"/>
      <c r="K367" s="104"/>
      <c r="L367" s="108"/>
      <c r="M367" s="108"/>
      <c r="N367" s="113">
        <v>0</v>
      </c>
      <c r="O367" s="103"/>
      <c r="P367" s="109"/>
      <c r="Q367" s="110"/>
      <c r="R367" s="106"/>
      <c r="S367" s="104"/>
      <c r="T367" s="108"/>
      <c r="U367" s="108"/>
      <c r="V367" s="108"/>
      <c r="W367" s="108">
        <v>0</v>
      </c>
      <c r="X367" s="111"/>
      <c r="Y367" s="112"/>
      <c r="Z367" s="106"/>
      <c r="AA367" s="113"/>
      <c r="AB367" s="114"/>
      <c r="AC367" s="115"/>
      <c r="AD367" s="113"/>
      <c r="AE367" s="116"/>
      <c r="AF367" s="108"/>
      <c r="AG367" s="113">
        <v>0</v>
      </c>
      <c r="AH367" s="116">
        <v>0</v>
      </c>
      <c r="AI367" s="117"/>
    </row>
    <row r="368" spans="1:35" x14ac:dyDescent="0.25">
      <c r="A368" s="75">
        <v>354</v>
      </c>
      <c r="B368" s="103"/>
      <c r="C368" s="104"/>
      <c r="D368" s="105"/>
      <c r="E368" s="104"/>
      <c r="F368" s="105"/>
      <c r="G368" s="105"/>
      <c r="H368" s="106"/>
      <c r="I368" s="106"/>
      <c r="J368" s="107"/>
      <c r="K368" s="104"/>
      <c r="L368" s="108"/>
      <c r="M368" s="108"/>
      <c r="N368" s="113">
        <v>0</v>
      </c>
      <c r="O368" s="103"/>
      <c r="P368" s="109"/>
      <c r="Q368" s="110"/>
      <c r="R368" s="106"/>
      <c r="S368" s="104"/>
      <c r="T368" s="108"/>
      <c r="U368" s="108"/>
      <c r="V368" s="108"/>
      <c r="W368" s="108">
        <v>0</v>
      </c>
      <c r="X368" s="111"/>
      <c r="Y368" s="112"/>
      <c r="Z368" s="106"/>
      <c r="AA368" s="113"/>
      <c r="AB368" s="114"/>
      <c r="AC368" s="115"/>
      <c r="AD368" s="113"/>
      <c r="AE368" s="116"/>
      <c r="AF368" s="108"/>
      <c r="AG368" s="113">
        <v>0</v>
      </c>
      <c r="AH368" s="116">
        <v>0</v>
      </c>
      <c r="AI368" s="117"/>
    </row>
    <row r="369" spans="1:35" x14ac:dyDescent="0.25">
      <c r="A369" s="75">
        <v>355</v>
      </c>
      <c r="B369" s="103"/>
      <c r="C369" s="104"/>
      <c r="D369" s="105"/>
      <c r="E369" s="104"/>
      <c r="F369" s="105"/>
      <c r="G369" s="105"/>
      <c r="H369" s="106"/>
      <c r="I369" s="106"/>
      <c r="J369" s="107"/>
      <c r="K369" s="104"/>
      <c r="L369" s="108"/>
      <c r="M369" s="108"/>
      <c r="N369" s="113">
        <v>0</v>
      </c>
      <c r="O369" s="103"/>
      <c r="P369" s="109"/>
      <c r="Q369" s="110"/>
      <c r="R369" s="106"/>
      <c r="S369" s="104"/>
      <c r="T369" s="108"/>
      <c r="U369" s="108"/>
      <c r="V369" s="108"/>
      <c r="W369" s="108">
        <v>0</v>
      </c>
      <c r="X369" s="111"/>
      <c r="Y369" s="112"/>
      <c r="Z369" s="106"/>
      <c r="AA369" s="113"/>
      <c r="AB369" s="114"/>
      <c r="AC369" s="115"/>
      <c r="AD369" s="113"/>
      <c r="AE369" s="116"/>
      <c r="AF369" s="108"/>
      <c r="AG369" s="113">
        <v>0</v>
      </c>
      <c r="AH369" s="116">
        <v>0</v>
      </c>
      <c r="AI369" s="117"/>
    </row>
    <row r="370" spans="1:35" x14ac:dyDescent="0.25">
      <c r="A370" s="75">
        <v>356</v>
      </c>
      <c r="B370" s="103"/>
      <c r="C370" s="104"/>
      <c r="D370" s="105"/>
      <c r="E370" s="104"/>
      <c r="F370" s="105"/>
      <c r="G370" s="105"/>
      <c r="H370" s="106"/>
      <c r="I370" s="106"/>
      <c r="J370" s="107"/>
      <c r="K370" s="104"/>
      <c r="L370" s="108"/>
      <c r="M370" s="108"/>
      <c r="N370" s="113">
        <v>0</v>
      </c>
      <c r="O370" s="103"/>
      <c r="P370" s="109"/>
      <c r="Q370" s="110"/>
      <c r="R370" s="106"/>
      <c r="S370" s="104"/>
      <c r="T370" s="108"/>
      <c r="U370" s="108"/>
      <c r="V370" s="108"/>
      <c r="W370" s="108">
        <v>0</v>
      </c>
      <c r="X370" s="111"/>
      <c r="Y370" s="112"/>
      <c r="Z370" s="106"/>
      <c r="AA370" s="113"/>
      <c r="AB370" s="114"/>
      <c r="AC370" s="115"/>
      <c r="AD370" s="113"/>
      <c r="AE370" s="116"/>
      <c r="AF370" s="108"/>
      <c r="AG370" s="113">
        <v>0</v>
      </c>
      <c r="AH370" s="116">
        <v>0</v>
      </c>
      <c r="AI370" s="117"/>
    </row>
    <row r="371" spans="1:35" x14ac:dyDescent="0.25">
      <c r="A371" s="75">
        <v>357</v>
      </c>
      <c r="B371" s="103"/>
      <c r="C371" s="104"/>
      <c r="D371" s="105"/>
      <c r="E371" s="104"/>
      <c r="F371" s="105"/>
      <c r="G371" s="105"/>
      <c r="H371" s="106"/>
      <c r="I371" s="106"/>
      <c r="J371" s="107"/>
      <c r="K371" s="104"/>
      <c r="L371" s="108"/>
      <c r="M371" s="108"/>
      <c r="N371" s="113">
        <v>0</v>
      </c>
      <c r="O371" s="103"/>
      <c r="P371" s="109"/>
      <c r="Q371" s="110"/>
      <c r="R371" s="106"/>
      <c r="S371" s="104"/>
      <c r="T371" s="108"/>
      <c r="U371" s="108"/>
      <c r="V371" s="108"/>
      <c r="W371" s="108">
        <v>0</v>
      </c>
      <c r="X371" s="111"/>
      <c r="Y371" s="112"/>
      <c r="Z371" s="106"/>
      <c r="AA371" s="113"/>
      <c r="AB371" s="114"/>
      <c r="AC371" s="115"/>
      <c r="AD371" s="113"/>
      <c r="AE371" s="116"/>
      <c r="AF371" s="108"/>
      <c r="AG371" s="113">
        <v>0</v>
      </c>
      <c r="AH371" s="116">
        <v>0</v>
      </c>
      <c r="AI371" s="117"/>
    </row>
    <row r="372" spans="1:35" x14ac:dyDescent="0.25">
      <c r="A372" s="75">
        <v>358</v>
      </c>
      <c r="B372" s="103"/>
      <c r="C372" s="104"/>
      <c r="D372" s="105"/>
      <c r="E372" s="104"/>
      <c r="F372" s="105"/>
      <c r="G372" s="105"/>
      <c r="H372" s="106"/>
      <c r="I372" s="106"/>
      <c r="J372" s="107"/>
      <c r="K372" s="104"/>
      <c r="L372" s="108"/>
      <c r="M372" s="108"/>
      <c r="N372" s="113">
        <v>0</v>
      </c>
      <c r="O372" s="103"/>
      <c r="P372" s="109"/>
      <c r="Q372" s="110"/>
      <c r="R372" s="106"/>
      <c r="S372" s="104"/>
      <c r="T372" s="108"/>
      <c r="U372" s="108"/>
      <c r="V372" s="108"/>
      <c r="W372" s="108">
        <v>0</v>
      </c>
      <c r="X372" s="111"/>
      <c r="Y372" s="112"/>
      <c r="Z372" s="106"/>
      <c r="AA372" s="113"/>
      <c r="AB372" s="114"/>
      <c r="AC372" s="115"/>
      <c r="AD372" s="113"/>
      <c r="AE372" s="116"/>
      <c r="AF372" s="108"/>
      <c r="AG372" s="113">
        <v>0</v>
      </c>
      <c r="AH372" s="116">
        <v>0</v>
      </c>
      <c r="AI372" s="117"/>
    </row>
    <row r="373" spans="1:35" x14ac:dyDescent="0.25">
      <c r="A373" s="75">
        <v>359</v>
      </c>
      <c r="B373" s="103"/>
      <c r="C373" s="104"/>
      <c r="D373" s="105"/>
      <c r="E373" s="104"/>
      <c r="F373" s="105"/>
      <c r="G373" s="105"/>
      <c r="H373" s="106"/>
      <c r="I373" s="106"/>
      <c r="J373" s="107"/>
      <c r="K373" s="104"/>
      <c r="L373" s="108"/>
      <c r="M373" s="108"/>
      <c r="N373" s="113">
        <v>0</v>
      </c>
      <c r="O373" s="103"/>
      <c r="P373" s="109"/>
      <c r="Q373" s="110"/>
      <c r="R373" s="106"/>
      <c r="S373" s="104"/>
      <c r="T373" s="108"/>
      <c r="U373" s="108"/>
      <c r="V373" s="108"/>
      <c r="W373" s="108">
        <v>0</v>
      </c>
      <c r="X373" s="111"/>
      <c r="Y373" s="112"/>
      <c r="Z373" s="106"/>
      <c r="AA373" s="113"/>
      <c r="AB373" s="114"/>
      <c r="AC373" s="115"/>
      <c r="AD373" s="113"/>
      <c r="AE373" s="116"/>
      <c r="AF373" s="108"/>
      <c r="AG373" s="113">
        <v>0</v>
      </c>
      <c r="AH373" s="116">
        <v>0</v>
      </c>
      <c r="AI373" s="117"/>
    </row>
    <row r="374" spans="1:35" x14ac:dyDescent="0.25">
      <c r="A374" s="75">
        <v>360</v>
      </c>
      <c r="B374" s="103"/>
      <c r="C374" s="104"/>
      <c r="D374" s="105"/>
      <c r="E374" s="104"/>
      <c r="F374" s="105"/>
      <c r="G374" s="105"/>
      <c r="H374" s="106"/>
      <c r="I374" s="106"/>
      <c r="J374" s="107"/>
      <c r="K374" s="104"/>
      <c r="L374" s="108"/>
      <c r="M374" s="108"/>
      <c r="N374" s="113">
        <v>0</v>
      </c>
      <c r="O374" s="103"/>
      <c r="P374" s="109"/>
      <c r="Q374" s="110"/>
      <c r="R374" s="106"/>
      <c r="S374" s="104"/>
      <c r="T374" s="108"/>
      <c r="U374" s="108"/>
      <c r="V374" s="108"/>
      <c r="W374" s="108">
        <v>0</v>
      </c>
      <c r="X374" s="111"/>
      <c r="Y374" s="112"/>
      <c r="Z374" s="106"/>
      <c r="AA374" s="113"/>
      <c r="AB374" s="114"/>
      <c r="AC374" s="115"/>
      <c r="AD374" s="113"/>
      <c r="AE374" s="116"/>
      <c r="AF374" s="108"/>
      <c r="AG374" s="113">
        <v>0</v>
      </c>
      <c r="AH374" s="116">
        <v>0</v>
      </c>
      <c r="AI374" s="117"/>
    </row>
    <row r="375" spans="1:35" x14ac:dyDescent="0.25">
      <c r="A375" s="75">
        <v>361</v>
      </c>
      <c r="B375" s="103"/>
      <c r="C375" s="104"/>
      <c r="D375" s="105"/>
      <c r="E375" s="104"/>
      <c r="F375" s="105"/>
      <c r="G375" s="105"/>
      <c r="H375" s="106"/>
      <c r="I375" s="106"/>
      <c r="J375" s="107"/>
      <c r="K375" s="104"/>
      <c r="L375" s="108"/>
      <c r="M375" s="108"/>
      <c r="N375" s="113">
        <v>0</v>
      </c>
      <c r="O375" s="103"/>
      <c r="P375" s="109"/>
      <c r="Q375" s="110"/>
      <c r="R375" s="106"/>
      <c r="S375" s="104"/>
      <c r="T375" s="108"/>
      <c r="U375" s="108"/>
      <c r="V375" s="108"/>
      <c r="W375" s="108">
        <v>0</v>
      </c>
      <c r="X375" s="111"/>
      <c r="Y375" s="112"/>
      <c r="Z375" s="106"/>
      <c r="AA375" s="113"/>
      <c r="AB375" s="114"/>
      <c r="AC375" s="115"/>
      <c r="AD375" s="113"/>
      <c r="AE375" s="116"/>
      <c r="AF375" s="108"/>
      <c r="AG375" s="113">
        <v>0</v>
      </c>
      <c r="AH375" s="116">
        <v>0</v>
      </c>
      <c r="AI375" s="117"/>
    </row>
    <row r="376" spans="1:35" x14ac:dyDescent="0.25">
      <c r="A376" s="75">
        <v>362</v>
      </c>
      <c r="B376" s="103"/>
      <c r="C376" s="104"/>
      <c r="D376" s="105"/>
      <c r="E376" s="104"/>
      <c r="F376" s="105"/>
      <c r="G376" s="105"/>
      <c r="H376" s="106"/>
      <c r="I376" s="106"/>
      <c r="J376" s="107"/>
      <c r="K376" s="104"/>
      <c r="L376" s="108"/>
      <c r="M376" s="108"/>
      <c r="N376" s="113">
        <v>0</v>
      </c>
      <c r="O376" s="103"/>
      <c r="P376" s="109"/>
      <c r="Q376" s="110"/>
      <c r="R376" s="106"/>
      <c r="S376" s="104"/>
      <c r="T376" s="108"/>
      <c r="U376" s="108"/>
      <c r="V376" s="108"/>
      <c r="W376" s="108">
        <v>0</v>
      </c>
      <c r="X376" s="111"/>
      <c r="Y376" s="112"/>
      <c r="Z376" s="106"/>
      <c r="AA376" s="113"/>
      <c r="AB376" s="114"/>
      <c r="AC376" s="115"/>
      <c r="AD376" s="113"/>
      <c r="AE376" s="116"/>
      <c r="AF376" s="108"/>
      <c r="AG376" s="113">
        <v>0</v>
      </c>
      <c r="AH376" s="116">
        <v>0</v>
      </c>
      <c r="AI376" s="117"/>
    </row>
    <row r="377" spans="1:35" x14ac:dyDescent="0.25">
      <c r="A377" s="75">
        <v>363</v>
      </c>
      <c r="B377" s="103"/>
      <c r="C377" s="104"/>
      <c r="D377" s="105"/>
      <c r="E377" s="104"/>
      <c r="F377" s="105"/>
      <c r="G377" s="105"/>
      <c r="H377" s="106"/>
      <c r="I377" s="106"/>
      <c r="J377" s="107"/>
      <c r="K377" s="104"/>
      <c r="L377" s="108"/>
      <c r="M377" s="108"/>
      <c r="N377" s="113">
        <v>0</v>
      </c>
      <c r="O377" s="103"/>
      <c r="P377" s="109"/>
      <c r="Q377" s="110"/>
      <c r="R377" s="106"/>
      <c r="S377" s="104"/>
      <c r="T377" s="108"/>
      <c r="U377" s="108"/>
      <c r="V377" s="108"/>
      <c r="W377" s="108">
        <v>0</v>
      </c>
      <c r="X377" s="111"/>
      <c r="Y377" s="112"/>
      <c r="Z377" s="106"/>
      <c r="AA377" s="113"/>
      <c r="AB377" s="114"/>
      <c r="AC377" s="115"/>
      <c r="AD377" s="113"/>
      <c r="AE377" s="116"/>
      <c r="AF377" s="108"/>
      <c r="AG377" s="113">
        <v>0</v>
      </c>
      <c r="AH377" s="116">
        <v>0</v>
      </c>
      <c r="AI377" s="117"/>
    </row>
    <row r="378" spans="1:35" x14ac:dyDescent="0.25">
      <c r="A378" s="75">
        <v>364</v>
      </c>
      <c r="B378" s="103"/>
      <c r="C378" s="104"/>
      <c r="D378" s="105"/>
      <c r="E378" s="104"/>
      <c r="F378" s="105"/>
      <c r="G378" s="105"/>
      <c r="H378" s="106"/>
      <c r="I378" s="106"/>
      <c r="J378" s="107"/>
      <c r="K378" s="104"/>
      <c r="L378" s="108"/>
      <c r="M378" s="108"/>
      <c r="N378" s="113">
        <v>0</v>
      </c>
      <c r="O378" s="103"/>
      <c r="P378" s="109"/>
      <c r="Q378" s="110"/>
      <c r="R378" s="106"/>
      <c r="S378" s="104"/>
      <c r="T378" s="108"/>
      <c r="U378" s="108"/>
      <c r="V378" s="108"/>
      <c r="W378" s="108">
        <v>0</v>
      </c>
      <c r="X378" s="111"/>
      <c r="Y378" s="112"/>
      <c r="Z378" s="106"/>
      <c r="AA378" s="113"/>
      <c r="AB378" s="114"/>
      <c r="AC378" s="115"/>
      <c r="AD378" s="113"/>
      <c r="AE378" s="116"/>
      <c r="AF378" s="108"/>
      <c r="AG378" s="113">
        <v>0</v>
      </c>
      <c r="AH378" s="116">
        <v>0</v>
      </c>
      <c r="AI378" s="117"/>
    </row>
    <row r="379" spans="1:35" x14ac:dyDescent="0.25">
      <c r="A379" s="75">
        <v>365</v>
      </c>
      <c r="B379" s="103"/>
      <c r="C379" s="104"/>
      <c r="D379" s="105"/>
      <c r="E379" s="104"/>
      <c r="F379" s="105"/>
      <c r="G379" s="105"/>
      <c r="H379" s="106"/>
      <c r="I379" s="106"/>
      <c r="J379" s="107"/>
      <c r="K379" s="104"/>
      <c r="L379" s="108"/>
      <c r="M379" s="108"/>
      <c r="N379" s="113">
        <v>0</v>
      </c>
      <c r="O379" s="103"/>
      <c r="P379" s="109"/>
      <c r="Q379" s="110"/>
      <c r="R379" s="106"/>
      <c r="S379" s="104"/>
      <c r="T379" s="108"/>
      <c r="U379" s="108"/>
      <c r="V379" s="108"/>
      <c r="W379" s="108">
        <v>0</v>
      </c>
      <c r="X379" s="111"/>
      <c r="Y379" s="112"/>
      <c r="Z379" s="106"/>
      <c r="AA379" s="113"/>
      <c r="AB379" s="114"/>
      <c r="AC379" s="115"/>
      <c r="AD379" s="113"/>
      <c r="AE379" s="116"/>
      <c r="AF379" s="108"/>
      <c r="AG379" s="113">
        <v>0</v>
      </c>
      <c r="AH379" s="116">
        <v>0</v>
      </c>
      <c r="AI379" s="117"/>
    </row>
    <row r="380" spans="1:35" x14ac:dyDescent="0.25">
      <c r="A380" s="75">
        <v>366</v>
      </c>
      <c r="B380" s="103"/>
      <c r="C380" s="104"/>
      <c r="D380" s="105"/>
      <c r="E380" s="104"/>
      <c r="F380" s="105"/>
      <c r="G380" s="105"/>
      <c r="H380" s="106"/>
      <c r="I380" s="106"/>
      <c r="J380" s="107"/>
      <c r="K380" s="104"/>
      <c r="L380" s="108"/>
      <c r="M380" s="108"/>
      <c r="N380" s="113">
        <v>0</v>
      </c>
      <c r="O380" s="103"/>
      <c r="P380" s="109"/>
      <c r="Q380" s="110"/>
      <c r="R380" s="106"/>
      <c r="S380" s="104"/>
      <c r="T380" s="108"/>
      <c r="U380" s="108"/>
      <c r="V380" s="108"/>
      <c r="W380" s="108">
        <v>0</v>
      </c>
      <c r="X380" s="111"/>
      <c r="Y380" s="112"/>
      <c r="Z380" s="106"/>
      <c r="AA380" s="113"/>
      <c r="AB380" s="114"/>
      <c r="AC380" s="115"/>
      <c r="AD380" s="113"/>
      <c r="AE380" s="116"/>
      <c r="AF380" s="108"/>
      <c r="AG380" s="113">
        <v>0</v>
      </c>
      <c r="AH380" s="116">
        <v>0</v>
      </c>
      <c r="AI380" s="117"/>
    </row>
    <row r="381" spans="1:35" x14ac:dyDescent="0.25">
      <c r="A381" s="75">
        <v>367</v>
      </c>
      <c r="B381" s="103"/>
      <c r="C381" s="104"/>
      <c r="D381" s="105"/>
      <c r="E381" s="104"/>
      <c r="F381" s="105"/>
      <c r="G381" s="105"/>
      <c r="H381" s="106"/>
      <c r="I381" s="106"/>
      <c r="J381" s="107"/>
      <c r="K381" s="104"/>
      <c r="L381" s="108"/>
      <c r="M381" s="108"/>
      <c r="N381" s="113">
        <v>0</v>
      </c>
      <c r="O381" s="103"/>
      <c r="P381" s="109"/>
      <c r="Q381" s="110"/>
      <c r="R381" s="106"/>
      <c r="S381" s="104"/>
      <c r="T381" s="108"/>
      <c r="U381" s="108"/>
      <c r="V381" s="108"/>
      <c r="W381" s="108">
        <v>0</v>
      </c>
      <c r="X381" s="111"/>
      <c r="Y381" s="112"/>
      <c r="Z381" s="106"/>
      <c r="AA381" s="113"/>
      <c r="AB381" s="114"/>
      <c r="AC381" s="115"/>
      <c r="AD381" s="113"/>
      <c r="AE381" s="116"/>
      <c r="AF381" s="108"/>
      <c r="AG381" s="113">
        <v>0</v>
      </c>
      <c r="AH381" s="116">
        <v>0</v>
      </c>
      <c r="AI381" s="117"/>
    </row>
    <row r="382" spans="1:35" x14ac:dyDescent="0.25">
      <c r="A382" s="75">
        <v>368</v>
      </c>
      <c r="B382" s="103"/>
      <c r="C382" s="104"/>
      <c r="D382" s="105"/>
      <c r="E382" s="104"/>
      <c r="F382" s="105"/>
      <c r="G382" s="105"/>
      <c r="H382" s="106"/>
      <c r="I382" s="106"/>
      <c r="J382" s="107"/>
      <c r="K382" s="104"/>
      <c r="L382" s="108"/>
      <c r="M382" s="108"/>
      <c r="N382" s="113">
        <v>0</v>
      </c>
      <c r="O382" s="103"/>
      <c r="P382" s="109"/>
      <c r="Q382" s="110"/>
      <c r="R382" s="106"/>
      <c r="S382" s="104"/>
      <c r="T382" s="108"/>
      <c r="U382" s="108"/>
      <c r="V382" s="108"/>
      <c r="W382" s="108">
        <v>0</v>
      </c>
      <c r="X382" s="111"/>
      <c r="Y382" s="112"/>
      <c r="Z382" s="106"/>
      <c r="AA382" s="113"/>
      <c r="AB382" s="114"/>
      <c r="AC382" s="115"/>
      <c r="AD382" s="113"/>
      <c r="AE382" s="116"/>
      <c r="AF382" s="108"/>
      <c r="AG382" s="113">
        <v>0</v>
      </c>
      <c r="AH382" s="116">
        <v>0</v>
      </c>
      <c r="AI382" s="117"/>
    </row>
    <row r="383" spans="1:35" x14ac:dyDescent="0.25">
      <c r="A383" s="75">
        <v>369</v>
      </c>
      <c r="B383" s="103"/>
      <c r="C383" s="104"/>
      <c r="D383" s="105"/>
      <c r="E383" s="104"/>
      <c r="F383" s="105"/>
      <c r="G383" s="105"/>
      <c r="H383" s="106"/>
      <c r="I383" s="106"/>
      <c r="J383" s="107"/>
      <c r="K383" s="104"/>
      <c r="L383" s="108"/>
      <c r="M383" s="108"/>
      <c r="N383" s="113">
        <v>0</v>
      </c>
      <c r="O383" s="103"/>
      <c r="P383" s="109"/>
      <c r="Q383" s="110"/>
      <c r="R383" s="106"/>
      <c r="S383" s="104"/>
      <c r="T383" s="108"/>
      <c r="U383" s="108"/>
      <c r="V383" s="108"/>
      <c r="W383" s="108">
        <v>0</v>
      </c>
      <c r="X383" s="111"/>
      <c r="Y383" s="112"/>
      <c r="Z383" s="106"/>
      <c r="AA383" s="113"/>
      <c r="AB383" s="114"/>
      <c r="AC383" s="115"/>
      <c r="AD383" s="113"/>
      <c r="AE383" s="116"/>
      <c r="AF383" s="108"/>
      <c r="AG383" s="113">
        <v>0</v>
      </c>
      <c r="AH383" s="116">
        <v>0</v>
      </c>
      <c r="AI383" s="117"/>
    </row>
    <row r="384" spans="1:35" x14ac:dyDescent="0.25">
      <c r="A384" s="75">
        <v>370</v>
      </c>
      <c r="B384" s="103"/>
      <c r="C384" s="104"/>
      <c r="D384" s="105"/>
      <c r="E384" s="104"/>
      <c r="F384" s="105"/>
      <c r="G384" s="105"/>
      <c r="H384" s="106"/>
      <c r="I384" s="106"/>
      <c r="J384" s="107"/>
      <c r="K384" s="104"/>
      <c r="L384" s="108"/>
      <c r="M384" s="108"/>
      <c r="N384" s="113">
        <v>0</v>
      </c>
      <c r="O384" s="103"/>
      <c r="P384" s="109"/>
      <c r="Q384" s="110"/>
      <c r="R384" s="106"/>
      <c r="S384" s="104"/>
      <c r="T384" s="108"/>
      <c r="U384" s="108"/>
      <c r="V384" s="108"/>
      <c r="W384" s="108">
        <v>0</v>
      </c>
      <c r="X384" s="111"/>
      <c r="Y384" s="112"/>
      <c r="Z384" s="106"/>
      <c r="AA384" s="113"/>
      <c r="AB384" s="114"/>
      <c r="AC384" s="115"/>
      <c r="AD384" s="113"/>
      <c r="AE384" s="116"/>
      <c r="AF384" s="108"/>
      <c r="AG384" s="113">
        <v>0</v>
      </c>
      <c r="AH384" s="116">
        <v>0</v>
      </c>
      <c r="AI384" s="117"/>
    </row>
    <row r="385" spans="1:35" x14ac:dyDescent="0.25">
      <c r="A385" s="75">
        <v>371</v>
      </c>
      <c r="B385" s="103"/>
      <c r="C385" s="104"/>
      <c r="D385" s="105"/>
      <c r="E385" s="104"/>
      <c r="F385" s="105"/>
      <c r="G385" s="105"/>
      <c r="H385" s="106"/>
      <c r="I385" s="106"/>
      <c r="J385" s="107"/>
      <c r="K385" s="104"/>
      <c r="L385" s="108"/>
      <c r="M385" s="108"/>
      <c r="N385" s="113">
        <v>0</v>
      </c>
      <c r="O385" s="103"/>
      <c r="P385" s="109"/>
      <c r="Q385" s="110"/>
      <c r="R385" s="106"/>
      <c r="S385" s="104"/>
      <c r="T385" s="108"/>
      <c r="U385" s="108"/>
      <c r="V385" s="108"/>
      <c r="W385" s="108">
        <v>0</v>
      </c>
      <c r="X385" s="111"/>
      <c r="Y385" s="112"/>
      <c r="Z385" s="106"/>
      <c r="AA385" s="113"/>
      <c r="AB385" s="114"/>
      <c r="AC385" s="115"/>
      <c r="AD385" s="113"/>
      <c r="AE385" s="116"/>
      <c r="AF385" s="108"/>
      <c r="AG385" s="113">
        <v>0</v>
      </c>
      <c r="AH385" s="116">
        <v>0</v>
      </c>
      <c r="AI385" s="117"/>
    </row>
    <row r="386" spans="1:35" x14ac:dyDescent="0.25">
      <c r="A386" s="75">
        <v>372</v>
      </c>
      <c r="B386" s="103"/>
      <c r="C386" s="104"/>
      <c r="D386" s="105"/>
      <c r="E386" s="104"/>
      <c r="F386" s="105"/>
      <c r="G386" s="105"/>
      <c r="H386" s="106"/>
      <c r="I386" s="106"/>
      <c r="J386" s="107"/>
      <c r="K386" s="104"/>
      <c r="L386" s="108"/>
      <c r="M386" s="108"/>
      <c r="N386" s="113">
        <v>0</v>
      </c>
      <c r="O386" s="103"/>
      <c r="P386" s="109"/>
      <c r="Q386" s="110"/>
      <c r="R386" s="106"/>
      <c r="S386" s="104"/>
      <c r="T386" s="108"/>
      <c r="U386" s="108"/>
      <c r="V386" s="108"/>
      <c r="W386" s="108">
        <v>0</v>
      </c>
      <c r="X386" s="111"/>
      <c r="Y386" s="112"/>
      <c r="Z386" s="106"/>
      <c r="AA386" s="113"/>
      <c r="AB386" s="114"/>
      <c r="AC386" s="115"/>
      <c r="AD386" s="113"/>
      <c r="AE386" s="116"/>
      <c r="AF386" s="108"/>
      <c r="AG386" s="113">
        <v>0</v>
      </c>
      <c r="AH386" s="116">
        <v>0</v>
      </c>
      <c r="AI386" s="117"/>
    </row>
    <row r="387" spans="1:35" x14ac:dyDescent="0.25">
      <c r="A387" s="75">
        <v>373</v>
      </c>
      <c r="B387" s="103"/>
      <c r="C387" s="104"/>
      <c r="D387" s="105"/>
      <c r="E387" s="104"/>
      <c r="F387" s="105"/>
      <c r="G387" s="105"/>
      <c r="H387" s="106"/>
      <c r="I387" s="106"/>
      <c r="J387" s="107"/>
      <c r="K387" s="104"/>
      <c r="L387" s="108"/>
      <c r="M387" s="108"/>
      <c r="N387" s="113">
        <v>0</v>
      </c>
      <c r="O387" s="103"/>
      <c r="P387" s="109"/>
      <c r="Q387" s="110"/>
      <c r="R387" s="106"/>
      <c r="S387" s="104"/>
      <c r="T387" s="108"/>
      <c r="U387" s="108"/>
      <c r="V387" s="108"/>
      <c r="W387" s="108">
        <v>0</v>
      </c>
      <c r="X387" s="111"/>
      <c r="Y387" s="112"/>
      <c r="Z387" s="106"/>
      <c r="AA387" s="113"/>
      <c r="AB387" s="114"/>
      <c r="AC387" s="115"/>
      <c r="AD387" s="113"/>
      <c r="AE387" s="116"/>
      <c r="AF387" s="108"/>
      <c r="AG387" s="113">
        <v>0</v>
      </c>
      <c r="AH387" s="116">
        <v>0</v>
      </c>
      <c r="AI387" s="117"/>
    </row>
    <row r="388" spans="1:35" x14ac:dyDescent="0.25">
      <c r="A388" s="75">
        <v>374</v>
      </c>
      <c r="B388" s="103"/>
      <c r="C388" s="104"/>
      <c r="D388" s="105"/>
      <c r="E388" s="104"/>
      <c r="F388" s="105"/>
      <c r="G388" s="105"/>
      <c r="H388" s="106"/>
      <c r="I388" s="106"/>
      <c r="J388" s="107"/>
      <c r="K388" s="104"/>
      <c r="L388" s="108"/>
      <c r="M388" s="108"/>
      <c r="N388" s="113">
        <v>0</v>
      </c>
      <c r="O388" s="103"/>
      <c r="P388" s="109"/>
      <c r="Q388" s="110"/>
      <c r="R388" s="106"/>
      <c r="S388" s="104"/>
      <c r="T388" s="108"/>
      <c r="U388" s="108"/>
      <c r="V388" s="108"/>
      <c r="W388" s="108">
        <v>0</v>
      </c>
      <c r="X388" s="111"/>
      <c r="Y388" s="112"/>
      <c r="Z388" s="106"/>
      <c r="AA388" s="113"/>
      <c r="AB388" s="114"/>
      <c r="AC388" s="115"/>
      <c r="AD388" s="113"/>
      <c r="AE388" s="116"/>
      <c r="AF388" s="108"/>
      <c r="AG388" s="113">
        <v>0</v>
      </c>
      <c r="AH388" s="116">
        <v>0</v>
      </c>
      <c r="AI388" s="117"/>
    </row>
    <row r="389" spans="1:35" x14ac:dyDescent="0.25">
      <c r="A389" s="75">
        <v>375</v>
      </c>
      <c r="B389" s="103"/>
      <c r="C389" s="104"/>
      <c r="D389" s="105"/>
      <c r="E389" s="104"/>
      <c r="F389" s="105"/>
      <c r="G389" s="105"/>
      <c r="H389" s="106"/>
      <c r="I389" s="106"/>
      <c r="J389" s="107"/>
      <c r="K389" s="104"/>
      <c r="L389" s="108"/>
      <c r="M389" s="108"/>
      <c r="N389" s="113">
        <v>0</v>
      </c>
      <c r="O389" s="103"/>
      <c r="P389" s="109"/>
      <c r="Q389" s="110"/>
      <c r="R389" s="106"/>
      <c r="S389" s="104"/>
      <c r="T389" s="108"/>
      <c r="U389" s="108"/>
      <c r="V389" s="108"/>
      <c r="W389" s="108">
        <v>0</v>
      </c>
      <c r="X389" s="111"/>
      <c r="Y389" s="112"/>
      <c r="Z389" s="106"/>
      <c r="AA389" s="113"/>
      <c r="AB389" s="114"/>
      <c r="AC389" s="115"/>
      <c r="AD389" s="113"/>
      <c r="AE389" s="116"/>
      <c r="AF389" s="108"/>
      <c r="AG389" s="113">
        <v>0</v>
      </c>
      <c r="AH389" s="116">
        <v>0</v>
      </c>
      <c r="AI389" s="117"/>
    </row>
    <row r="390" spans="1:35" x14ac:dyDescent="0.25">
      <c r="A390" s="75">
        <v>376</v>
      </c>
      <c r="B390" s="103"/>
      <c r="C390" s="104"/>
      <c r="D390" s="105"/>
      <c r="E390" s="104"/>
      <c r="F390" s="105"/>
      <c r="G390" s="105"/>
      <c r="H390" s="106"/>
      <c r="I390" s="106"/>
      <c r="J390" s="107"/>
      <c r="K390" s="104"/>
      <c r="L390" s="108"/>
      <c r="M390" s="108"/>
      <c r="N390" s="113">
        <v>0</v>
      </c>
      <c r="O390" s="103"/>
      <c r="P390" s="109"/>
      <c r="Q390" s="110"/>
      <c r="R390" s="106"/>
      <c r="S390" s="104"/>
      <c r="T390" s="108"/>
      <c r="U390" s="108"/>
      <c r="V390" s="108"/>
      <c r="W390" s="108">
        <v>0</v>
      </c>
      <c r="X390" s="111"/>
      <c r="Y390" s="112"/>
      <c r="Z390" s="106"/>
      <c r="AA390" s="113"/>
      <c r="AB390" s="114"/>
      <c r="AC390" s="115"/>
      <c r="AD390" s="113"/>
      <c r="AE390" s="116"/>
      <c r="AF390" s="108"/>
      <c r="AG390" s="113">
        <v>0</v>
      </c>
      <c r="AH390" s="116">
        <v>0</v>
      </c>
      <c r="AI390" s="117"/>
    </row>
    <row r="391" spans="1:35" x14ac:dyDescent="0.25">
      <c r="A391" s="75">
        <v>377</v>
      </c>
      <c r="B391" s="103"/>
      <c r="C391" s="104"/>
      <c r="D391" s="105"/>
      <c r="E391" s="104"/>
      <c r="F391" s="105"/>
      <c r="G391" s="105"/>
      <c r="H391" s="106"/>
      <c r="I391" s="106"/>
      <c r="J391" s="107"/>
      <c r="K391" s="104"/>
      <c r="L391" s="108"/>
      <c r="M391" s="108"/>
      <c r="N391" s="113">
        <v>0</v>
      </c>
      <c r="O391" s="103"/>
      <c r="P391" s="109"/>
      <c r="Q391" s="110"/>
      <c r="R391" s="106"/>
      <c r="S391" s="104"/>
      <c r="T391" s="108"/>
      <c r="U391" s="108"/>
      <c r="V391" s="108"/>
      <c r="W391" s="108">
        <v>0</v>
      </c>
      <c r="X391" s="111"/>
      <c r="Y391" s="112"/>
      <c r="Z391" s="106"/>
      <c r="AA391" s="113"/>
      <c r="AB391" s="114"/>
      <c r="AC391" s="115"/>
      <c r="AD391" s="113"/>
      <c r="AE391" s="116"/>
      <c r="AF391" s="108"/>
      <c r="AG391" s="113">
        <v>0</v>
      </c>
      <c r="AH391" s="116">
        <v>0</v>
      </c>
      <c r="AI391" s="117"/>
    </row>
    <row r="392" spans="1:35" x14ac:dyDescent="0.25">
      <c r="A392" s="75">
        <v>378</v>
      </c>
      <c r="B392" s="103"/>
      <c r="C392" s="104"/>
      <c r="D392" s="105"/>
      <c r="E392" s="104"/>
      <c r="F392" s="105"/>
      <c r="G392" s="105"/>
      <c r="H392" s="106"/>
      <c r="I392" s="106"/>
      <c r="J392" s="107"/>
      <c r="K392" s="104"/>
      <c r="L392" s="108"/>
      <c r="M392" s="108"/>
      <c r="N392" s="113">
        <v>0</v>
      </c>
      <c r="O392" s="103"/>
      <c r="P392" s="109"/>
      <c r="Q392" s="110"/>
      <c r="R392" s="106"/>
      <c r="S392" s="104"/>
      <c r="T392" s="108"/>
      <c r="U392" s="108"/>
      <c r="V392" s="108"/>
      <c r="W392" s="108">
        <v>0</v>
      </c>
      <c r="X392" s="111"/>
      <c r="Y392" s="112"/>
      <c r="Z392" s="106"/>
      <c r="AA392" s="113"/>
      <c r="AB392" s="114"/>
      <c r="AC392" s="115"/>
      <c r="AD392" s="113"/>
      <c r="AE392" s="116"/>
      <c r="AF392" s="108"/>
      <c r="AG392" s="113">
        <v>0</v>
      </c>
      <c r="AH392" s="116">
        <v>0</v>
      </c>
      <c r="AI392" s="117"/>
    </row>
    <row r="393" spans="1:35" x14ac:dyDescent="0.25">
      <c r="A393" s="75">
        <v>379</v>
      </c>
      <c r="B393" s="103"/>
      <c r="C393" s="104"/>
      <c r="D393" s="105"/>
      <c r="E393" s="104"/>
      <c r="F393" s="105"/>
      <c r="G393" s="105"/>
      <c r="H393" s="106"/>
      <c r="I393" s="106"/>
      <c r="J393" s="107"/>
      <c r="K393" s="104"/>
      <c r="L393" s="108"/>
      <c r="M393" s="108"/>
      <c r="N393" s="113">
        <v>0</v>
      </c>
      <c r="O393" s="103"/>
      <c r="P393" s="109"/>
      <c r="Q393" s="110"/>
      <c r="R393" s="106"/>
      <c r="S393" s="104"/>
      <c r="T393" s="108"/>
      <c r="U393" s="108"/>
      <c r="V393" s="108"/>
      <c r="W393" s="108">
        <v>0</v>
      </c>
      <c r="X393" s="111"/>
      <c r="Y393" s="112"/>
      <c r="Z393" s="106"/>
      <c r="AA393" s="113"/>
      <c r="AB393" s="114"/>
      <c r="AC393" s="115"/>
      <c r="AD393" s="113"/>
      <c r="AE393" s="116"/>
      <c r="AF393" s="108"/>
      <c r="AG393" s="113">
        <v>0</v>
      </c>
      <c r="AH393" s="116">
        <v>0</v>
      </c>
      <c r="AI393" s="117"/>
    </row>
    <row r="394" spans="1:35" x14ac:dyDescent="0.25">
      <c r="A394" s="75">
        <v>380</v>
      </c>
      <c r="B394" s="103"/>
      <c r="C394" s="104"/>
      <c r="D394" s="105"/>
      <c r="E394" s="104"/>
      <c r="F394" s="105"/>
      <c r="G394" s="105"/>
      <c r="H394" s="106"/>
      <c r="I394" s="106"/>
      <c r="J394" s="107"/>
      <c r="K394" s="104"/>
      <c r="L394" s="108"/>
      <c r="M394" s="108"/>
      <c r="N394" s="113">
        <v>0</v>
      </c>
      <c r="O394" s="103"/>
      <c r="P394" s="109"/>
      <c r="Q394" s="110"/>
      <c r="R394" s="106"/>
      <c r="S394" s="104"/>
      <c r="T394" s="108"/>
      <c r="U394" s="108"/>
      <c r="V394" s="108"/>
      <c r="W394" s="108">
        <v>0</v>
      </c>
      <c r="X394" s="111"/>
      <c r="Y394" s="112"/>
      <c r="Z394" s="106"/>
      <c r="AA394" s="113"/>
      <c r="AB394" s="114"/>
      <c r="AC394" s="115"/>
      <c r="AD394" s="113"/>
      <c r="AE394" s="116"/>
      <c r="AF394" s="108"/>
      <c r="AG394" s="113">
        <v>0</v>
      </c>
      <c r="AH394" s="116">
        <v>0</v>
      </c>
      <c r="AI394" s="117"/>
    </row>
    <row r="395" spans="1:35" x14ac:dyDescent="0.25">
      <c r="A395" s="75">
        <v>381</v>
      </c>
      <c r="B395" s="103"/>
      <c r="C395" s="104"/>
      <c r="D395" s="105"/>
      <c r="E395" s="104"/>
      <c r="F395" s="105"/>
      <c r="G395" s="105"/>
      <c r="H395" s="106"/>
      <c r="I395" s="106"/>
      <c r="J395" s="107"/>
      <c r="K395" s="104"/>
      <c r="L395" s="108"/>
      <c r="M395" s="108"/>
      <c r="N395" s="113">
        <v>0</v>
      </c>
      <c r="O395" s="103"/>
      <c r="P395" s="109"/>
      <c r="Q395" s="110"/>
      <c r="R395" s="106"/>
      <c r="S395" s="104"/>
      <c r="T395" s="108"/>
      <c r="U395" s="108"/>
      <c r="V395" s="108"/>
      <c r="W395" s="108">
        <v>0</v>
      </c>
      <c r="X395" s="111"/>
      <c r="Y395" s="112"/>
      <c r="Z395" s="106"/>
      <c r="AA395" s="113"/>
      <c r="AB395" s="114"/>
      <c r="AC395" s="115"/>
      <c r="AD395" s="113"/>
      <c r="AE395" s="116"/>
      <c r="AF395" s="108"/>
      <c r="AG395" s="113">
        <v>0</v>
      </c>
      <c r="AH395" s="116">
        <v>0</v>
      </c>
      <c r="AI395" s="117"/>
    </row>
    <row r="396" spans="1:35" x14ac:dyDescent="0.25">
      <c r="A396" s="75">
        <v>382</v>
      </c>
      <c r="B396" s="103"/>
      <c r="C396" s="104"/>
      <c r="D396" s="105"/>
      <c r="E396" s="104"/>
      <c r="F396" s="105"/>
      <c r="G396" s="105"/>
      <c r="H396" s="106"/>
      <c r="I396" s="106"/>
      <c r="J396" s="107"/>
      <c r="K396" s="104"/>
      <c r="L396" s="108"/>
      <c r="M396" s="108"/>
      <c r="N396" s="113">
        <v>0</v>
      </c>
      <c r="O396" s="103"/>
      <c r="P396" s="109"/>
      <c r="Q396" s="110"/>
      <c r="R396" s="106"/>
      <c r="S396" s="104"/>
      <c r="T396" s="108"/>
      <c r="U396" s="108"/>
      <c r="V396" s="108"/>
      <c r="W396" s="108">
        <v>0</v>
      </c>
      <c r="X396" s="111"/>
      <c r="Y396" s="112"/>
      <c r="Z396" s="106"/>
      <c r="AA396" s="113"/>
      <c r="AB396" s="114"/>
      <c r="AC396" s="115"/>
      <c r="AD396" s="113"/>
      <c r="AE396" s="116"/>
      <c r="AF396" s="108"/>
      <c r="AG396" s="113">
        <v>0</v>
      </c>
      <c r="AH396" s="116">
        <v>0</v>
      </c>
      <c r="AI396" s="117"/>
    </row>
    <row r="397" spans="1:35" x14ac:dyDescent="0.25">
      <c r="A397" s="75">
        <v>383</v>
      </c>
      <c r="B397" s="103"/>
      <c r="C397" s="104"/>
      <c r="D397" s="105"/>
      <c r="E397" s="104"/>
      <c r="F397" s="105"/>
      <c r="G397" s="105"/>
      <c r="H397" s="106"/>
      <c r="I397" s="106"/>
      <c r="J397" s="107"/>
      <c r="K397" s="104"/>
      <c r="L397" s="108"/>
      <c r="M397" s="108"/>
      <c r="N397" s="113">
        <v>0</v>
      </c>
      <c r="O397" s="103"/>
      <c r="P397" s="109"/>
      <c r="Q397" s="110"/>
      <c r="R397" s="106"/>
      <c r="S397" s="104"/>
      <c r="T397" s="108"/>
      <c r="U397" s="108"/>
      <c r="V397" s="108"/>
      <c r="W397" s="108">
        <v>0</v>
      </c>
      <c r="X397" s="111"/>
      <c r="Y397" s="112"/>
      <c r="Z397" s="106"/>
      <c r="AA397" s="113"/>
      <c r="AB397" s="114"/>
      <c r="AC397" s="115"/>
      <c r="AD397" s="113"/>
      <c r="AE397" s="116"/>
      <c r="AF397" s="108"/>
      <c r="AG397" s="113">
        <v>0</v>
      </c>
      <c r="AH397" s="116">
        <v>0</v>
      </c>
      <c r="AI397" s="117"/>
    </row>
    <row r="398" spans="1:35" x14ac:dyDescent="0.25">
      <c r="A398" s="75">
        <v>384</v>
      </c>
      <c r="B398" s="103"/>
      <c r="C398" s="104"/>
      <c r="D398" s="105"/>
      <c r="E398" s="104"/>
      <c r="F398" s="105"/>
      <c r="G398" s="105"/>
      <c r="H398" s="106"/>
      <c r="I398" s="106"/>
      <c r="J398" s="107"/>
      <c r="K398" s="104"/>
      <c r="L398" s="108"/>
      <c r="M398" s="108"/>
      <c r="N398" s="113">
        <v>0</v>
      </c>
      <c r="O398" s="103"/>
      <c r="P398" s="109"/>
      <c r="Q398" s="110"/>
      <c r="R398" s="106"/>
      <c r="S398" s="104"/>
      <c r="T398" s="108"/>
      <c r="U398" s="108"/>
      <c r="V398" s="108"/>
      <c r="W398" s="108">
        <v>0</v>
      </c>
      <c r="X398" s="111"/>
      <c r="Y398" s="112"/>
      <c r="Z398" s="106"/>
      <c r="AA398" s="113"/>
      <c r="AB398" s="114"/>
      <c r="AC398" s="115"/>
      <c r="AD398" s="113"/>
      <c r="AE398" s="116"/>
      <c r="AF398" s="108"/>
      <c r="AG398" s="113">
        <v>0</v>
      </c>
      <c r="AH398" s="116">
        <v>0</v>
      </c>
      <c r="AI398" s="117"/>
    </row>
    <row r="399" spans="1:35" x14ac:dyDescent="0.25">
      <c r="A399" s="75">
        <v>385</v>
      </c>
      <c r="B399" s="103"/>
      <c r="C399" s="104"/>
      <c r="D399" s="105"/>
      <c r="E399" s="104"/>
      <c r="F399" s="105"/>
      <c r="G399" s="105"/>
      <c r="H399" s="106"/>
      <c r="I399" s="106"/>
      <c r="J399" s="107"/>
      <c r="K399" s="104"/>
      <c r="L399" s="108"/>
      <c r="M399" s="108"/>
      <c r="N399" s="113">
        <v>0</v>
      </c>
      <c r="O399" s="103"/>
      <c r="P399" s="109"/>
      <c r="Q399" s="110"/>
      <c r="R399" s="106"/>
      <c r="S399" s="104"/>
      <c r="T399" s="108"/>
      <c r="U399" s="108"/>
      <c r="V399" s="108"/>
      <c r="W399" s="108">
        <v>0</v>
      </c>
      <c r="X399" s="111"/>
      <c r="Y399" s="112"/>
      <c r="Z399" s="106"/>
      <c r="AA399" s="113"/>
      <c r="AB399" s="114"/>
      <c r="AC399" s="115"/>
      <c r="AD399" s="113"/>
      <c r="AE399" s="116"/>
      <c r="AF399" s="108"/>
      <c r="AG399" s="113">
        <v>0</v>
      </c>
      <c r="AH399" s="116">
        <v>0</v>
      </c>
      <c r="AI399" s="117"/>
    </row>
    <row r="400" spans="1:35" x14ac:dyDescent="0.25">
      <c r="A400" s="75">
        <v>386</v>
      </c>
      <c r="B400" s="103"/>
      <c r="C400" s="104"/>
      <c r="D400" s="105"/>
      <c r="E400" s="104"/>
      <c r="F400" s="105"/>
      <c r="G400" s="105"/>
      <c r="H400" s="106"/>
      <c r="I400" s="106"/>
      <c r="J400" s="107"/>
      <c r="K400" s="104"/>
      <c r="L400" s="108"/>
      <c r="M400" s="108"/>
      <c r="N400" s="113">
        <v>0</v>
      </c>
      <c r="O400" s="103"/>
      <c r="P400" s="109"/>
      <c r="Q400" s="110"/>
      <c r="R400" s="106"/>
      <c r="S400" s="104"/>
      <c r="T400" s="108"/>
      <c r="U400" s="108"/>
      <c r="V400" s="108"/>
      <c r="W400" s="108">
        <v>0</v>
      </c>
      <c r="X400" s="111"/>
      <c r="Y400" s="112"/>
      <c r="Z400" s="106"/>
      <c r="AA400" s="113"/>
      <c r="AB400" s="114"/>
      <c r="AC400" s="115"/>
      <c r="AD400" s="113"/>
      <c r="AE400" s="116"/>
      <c r="AF400" s="108"/>
      <c r="AG400" s="113">
        <v>0</v>
      </c>
      <c r="AH400" s="116">
        <v>0</v>
      </c>
      <c r="AI400" s="117"/>
    </row>
    <row r="401" spans="1:35" x14ac:dyDescent="0.25">
      <c r="A401" s="75">
        <v>387</v>
      </c>
      <c r="B401" s="103"/>
      <c r="C401" s="104"/>
      <c r="D401" s="105"/>
      <c r="E401" s="104"/>
      <c r="F401" s="105"/>
      <c r="G401" s="105"/>
      <c r="H401" s="106"/>
      <c r="I401" s="106"/>
      <c r="J401" s="107"/>
      <c r="K401" s="104"/>
      <c r="L401" s="108"/>
      <c r="M401" s="108"/>
      <c r="N401" s="113">
        <v>0</v>
      </c>
      <c r="O401" s="103"/>
      <c r="P401" s="109"/>
      <c r="Q401" s="110"/>
      <c r="R401" s="106"/>
      <c r="S401" s="104"/>
      <c r="T401" s="108"/>
      <c r="U401" s="108"/>
      <c r="V401" s="108"/>
      <c r="W401" s="108">
        <v>0</v>
      </c>
      <c r="X401" s="111"/>
      <c r="Y401" s="112"/>
      <c r="Z401" s="106"/>
      <c r="AA401" s="113"/>
      <c r="AB401" s="114"/>
      <c r="AC401" s="115"/>
      <c r="AD401" s="113"/>
      <c r="AE401" s="116"/>
      <c r="AF401" s="108"/>
      <c r="AG401" s="113">
        <v>0</v>
      </c>
      <c r="AH401" s="116">
        <v>0</v>
      </c>
      <c r="AI401" s="117"/>
    </row>
    <row r="402" spans="1:35" x14ac:dyDescent="0.25">
      <c r="A402" s="75">
        <v>388</v>
      </c>
      <c r="B402" s="103"/>
      <c r="C402" s="104"/>
      <c r="D402" s="105"/>
      <c r="E402" s="104"/>
      <c r="F402" s="105"/>
      <c r="G402" s="105"/>
      <c r="H402" s="106"/>
      <c r="I402" s="106"/>
      <c r="J402" s="107"/>
      <c r="K402" s="104"/>
      <c r="L402" s="108"/>
      <c r="M402" s="108"/>
      <c r="N402" s="113">
        <v>0</v>
      </c>
      <c r="O402" s="103"/>
      <c r="P402" s="109"/>
      <c r="Q402" s="110"/>
      <c r="R402" s="106"/>
      <c r="S402" s="104"/>
      <c r="T402" s="108"/>
      <c r="U402" s="108"/>
      <c r="V402" s="108"/>
      <c r="W402" s="108">
        <v>0</v>
      </c>
      <c r="X402" s="111"/>
      <c r="Y402" s="112"/>
      <c r="Z402" s="106"/>
      <c r="AA402" s="113"/>
      <c r="AB402" s="114"/>
      <c r="AC402" s="115"/>
      <c r="AD402" s="113"/>
      <c r="AE402" s="116"/>
      <c r="AF402" s="108"/>
      <c r="AG402" s="113">
        <v>0</v>
      </c>
      <c r="AH402" s="116">
        <v>0</v>
      </c>
      <c r="AI402" s="117"/>
    </row>
    <row r="403" spans="1:35" x14ac:dyDescent="0.25">
      <c r="A403" s="75">
        <v>389</v>
      </c>
      <c r="B403" s="103"/>
      <c r="C403" s="104"/>
      <c r="D403" s="105"/>
      <c r="E403" s="104"/>
      <c r="F403" s="105"/>
      <c r="G403" s="105"/>
      <c r="H403" s="106"/>
      <c r="I403" s="106"/>
      <c r="J403" s="107"/>
      <c r="K403" s="104"/>
      <c r="L403" s="108"/>
      <c r="M403" s="108"/>
      <c r="N403" s="113">
        <v>0</v>
      </c>
      <c r="O403" s="103"/>
      <c r="P403" s="109"/>
      <c r="Q403" s="110"/>
      <c r="R403" s="106"/>
      <c r="S403" s="104"/>
      <c r="T403" s="108"/>
      <c r="U403" s="108"/>
      <c r="V403" s="108"/>
      <c r="W403" s="108">
        <v>0</v>
      </c>
      <c r="X403" s="111"/>
      <c r="Y403" s="112"/>
      <c r="Z403" s="106"/>
      <c r="AA403" s="113"/>
      <c r="AB403" s="114"/>
      <c r="AC403" s="115"/>
      <c r="AD403" s="113"/>
      <c r="AE403" s="116"/>
      <c r="AF403" s="108"/>
      <c r="AG403" s="113">
        <v>0</v>
      </c>
      <c r="AH403" s="116">
        <v>0</v>
      </c>
      <c r="AI403" s="117"/>
    </row>
    <row r="404" spans="1:35" x14ac:dyDescent="0.25">
      <c r="A404" s="75">
        <v>390</v>
      </c>
      <c r="B404" s="103"/>
      <c r="C404" s="104"/>
      <c r="D404" s="105"/>
      <c r="E404" s="104"/>
      <c r="F404" s="105"/>
      <c r="G404" s="105"/>
      <c r="H404" s="106"/>
      <c r="I404" s="106"/>
      <c r="J404" s="107"/>
      <c r="K404" s="104"/>
      <c r="L404" s="108"/>
      <c r="M404" s="108"/>
      <c r="N404" s="113">
        <v>0</v>
      </c>
      <c r="O404" s="103"/>
      <c r="P404" s="109"/>
      <c r="Q404" s="110"/>
      <c r="R404" s="106"/>
      <c r="S404" s="104"/>
      <c r="T404" s="108"/>
      <c r="U404" s="108"/>
      <c r="V404" s="108"/>
      <c r="W404" s="108">
        <v>0</v>
      </c>
      <c r="X404" s="111"/>
      <c r="Y404" s="112"/>
      <c r="Z404" s="106"/>
      <c r="AA404" s="113"/>
      <c r="AB404" s="114"/>
      <c r="AC404" s="115"/>
      <c r="AD404" s="113"/>
      <c r="AE404" s="116"/>
      <c r="AF404" s="108"/>
      <c r="AG404" s="113">
        <v>0</v>
      </c>
      <c r="AH404" s="116">
        <v>0</v>
      </c>
      <c r="AI404" s="117"/>
    </row>
    <row r="405" spans="1:35" x14ac:dyDescent="0.25">
      <c r="A405" s="75">
        <v>391</v>
      </c>
      <c r="B405" s="103"/>
      <c r="C405" s="104"/>
      <c r="D405" s="105"/>
      <c r="E405" s="104"/>
      <c r="F405" s="105"/>
      <c r="G405" s="105"/>
      <c r="H405" s="106"/>
      <c r="I405" s="106"/>
      <c r="J405" s="107"/>
      <c r="K405" s="104"/>
      <c r="L405" s="108"/>
      <c r="M405" s="108"/>
      <c r="N405" s="113">
        <v>0</v>
      </c>
      <c r="O405" s="103"/>
      <c r="P405" s="109"/>
      <c r="Q405" s="110"/>
      <c r="R405" s="106"/>
      <c r="S405" s="104"/>
      <c r="T405" s="108"/>
      <c r="U405" s="108"/>
      <c r="V405" s="108"/>
      <c r="W405" s="108">
        <v>0</v>
      </c>
      <c r="X405" s="111"/>
      <c r="Y405" s="112"/>
      <c r="Z405" s="106"/>
      <c r="AA405" s="113"/>
      <c r="AB405" s="114"/>
      <c r="AC405" s="115"/>
      <c r="AD405" s="113"/>
      <c r="AE405" s="116"/>
      <c r="AF405" s="108"/>
      <c r="AG405" s="113">
        <v>0</v>
      </c>
      <c r="AH405" s="116">
        <v>0</v>
      </c>
      <c r="AI405" s="117"/>
    </row>
    <row r="406" spans="1:35" x14ac:dyDescent="0.25">
      <c r="A406" s="75">
        <v>392</v>
      </c>
      <c r="B406" s="103"/>
      <c r="C406" s="104"/>
      <c r="D406" s="105"/>
      <c r="E406" s="104"/>
      <c r="F406" s="105"/>
      <c r="G406" s="105"/>
      <c r="H406" s="106"/>
      <c r="I406" s="106"/>
      <c r="J406" s="107"/>
      <c r="K406" s="104"/>
      <c r="L406" s="108"/>
      <c r="M406" s="108"/>
      <c r="N406" s="113">
        <v>0</v>
      </c>
      <c r="O406" s="103"/>
      <c r="P406" s="109"/>
      <c r="Q406" s="110"/>
      <c r="R406" s="106"/>
      <c r="S406" s="104"/>
      <c r="T406" s="108"/>
      <c r="U406" s="108"/>
      <c r="V406" s="108"/>
      <c r="W406" s="108">
        <v>0</v>
      </c>
      <c r="X406" s="111"/>
      <c r="Y406" s="112"/>
      <c r="Z406" s="106"/>
      <c r="AA406" s="113"/>
      <c r="AB406" s="114"/>
      <c r="AC406" s="115"/>
      <c r="AD406" s="113"/>
      <c r="AE406" s="116"/>
      <c r="AF406" s="108"/>
      <c r="AG406" s="113">
        <v>0</v>
      </c>
      <c r="AH406" s="116">
        <v>0</v>
      </c>
      <c r="AI406" s="117"/>
    </row>
    <row r="407" spans="1:35" x14ac:dyDescent="0.25">
      <c r="A407" s="75">
        <v>393</v>
      </c>
      <c r="B407" s="103"/>
      <c r="C407" s="104"/>
      <c r="D407" s="105"/>
      <c r="E407" s="104"/>
      <c r="F407" s="105"/>
      <c r="G407" s="105"/>
      <c r="H407" s="106"/>
      <c r="I407" s="106"/>
      <c r="J407" s="107"/>
      <c r="K407" s="104"/>
      <c r="L407" s="108"/>
      <c r="M407" s="108"/>
      <c r="N407" s="113">
        <v>0</v>
      </c>
      <c r="O407" s="103"/>
      <c r="P407" s="109"/>
      <c r="Q407" s="110"/>
      <c r="R407" s="106"/>
      <c r="S407" s="104"/>
      <c r="T407" s="108"/>
      <c r="U407" s="108"/>
      <c r="V407" s="108"/>
      <c r="W407" s="108">
        <v>0</v>
      </c>
      <c r="X407" s="111"/>
      <c r="Y407" s="112"/>
      <c r="Z407" s="106"/>
      <c r="AA407" s="113"/>
      <c r="AB407" s="114"/>
      <c r="AC407" s="115"/>
      <c r="AD407" s="113"/>
      <c r="AE407" s="116"/>
      <c r="AF407" s="108"/>
      <c r="AG407" s="113">
        <v>0</v>
      </c>
      <c r="AH407" s="116">
        <v>0</v>
      </c>
      <c r="AI407" s="117"/>
    </row>
    <row r="408" spans="1:35" x14ac:dyDescent="0.25">
      <c r="A408" s="75">
        <v>394</v>
      </c>
      <c r="B408" s="103"/>
      <c r="C408" s="104"/>
      <c r="D408" s="105"/>
      <c r="E408" s="104"/>
      <c r="F408" s="105"/>
      <c r="G408" s="105"/>
      <c r="H408" s="106"/>
      <c r="I408" s="106"/>
      <c r="J408" s="107"/>
      <c r="K408" s="104"/>
      <c r="L408" s="108"/>
      <c r="M408" s="108"/>
      <c r="N408" s="113">
        <v>0</v>
      </c>
      <c r="O408" s="103"/>
      <c r="P408" s="109"/>
      <c r="Q408" s="110"/>
      <c r="R408" s="106"/>
      <c r="S408" s="104"/>
      <c r="T408" s="108"/>
      <c r="U408" s="108"/>
      <c r="V408" s="108"/>
      <c r="W408" s="108">
        <v>0</v>
      </c>
      <c r="X408" s="111"/>
      <c r="Y408" s="112"/>
      <c r="Z408" s="106"/>
      <c r="AA408" s="113"/>
      <c r="AB408" s="114"/>
      <c r="AC408" s="115"/>
      <c r="AD408" s="113"/>
      <c r="AE408" s="116"/>
      <c r="AF408" s="108"/>
      <c r="AG408" s="113">
        <v>0</v>
      </c>
      <c r="AH408" s="116">
        <v>0</v>
      </c>
      <c r="AI408" s="117"/>
    </row>
    <row r="409" spans="1:35" x14ac:dyDescent="0.25">
      <c r="A409" s="75">
        <v>395</v>
      </c>
      <c r="B409" s="103"/>
      <c r="C409" s="104"/>
      <c r="D409" s="105"/>
      <c r="E409" s="104"/>
      <c r="F409" s="105"/>
      <c r="G409" s="105"/>
      <c r="H409" s="106"/>
      <c r="I409" s="106"/>
      <c r="J409" s="107"/>
      <c r="K409" s="104"/>
      <c r="L409" s="108"/>
      <c r="M409" s="108"/>
      <c r="N409" s="113">
        <v>0</v>
      </c>
      <c r="O409" s="103"/>
      <c r="P409" s="109"/>
      <c r="Q409" s="110"/>
      <c r="R409" s="106"/>
      <c r="S409" s="104"/>
      <c r="T409" s="108"/>
      <c r="U409" s="108"/>
      <c r="V409" s="108"/>
      <c r="W409" s="108">
        <v>0</v>
      </c>
      <c r="X409" s="111"/>
      <c r="Y409" s="112"/>
      <c r="Z409" s="106"/>
      <c r="AA409" s="113"/>
      <c r="AB409" s="114"/>
      <c r="AC409" s="115"/>
      <c r="AD409" s="113"/>
      <c r="AE409" s="116"/>
      <c r="AF409" s="108"/>
      <c r="AG409" s="113">
        <v>0</v>
      </c>
      <c r="AH409" s="116">
        <v>0</v>
      </c>
      <c r="AI409" s="117"/>
    </row>
    <row r="410" spans="1:35" x14ac:dyDescent="0.25">
      <c r="A410" s="75">
        <v>396</v>
      </c>
      <c r="B410" s="103"/>
      <c r="C410" s="104"/>
      <c r="D410" s="105"/>
      <c r="E410" s="104"/>
      <c r="F410" s="105"/>
      <c r="G410" s="105"/>
      <c r="H410" s="106"/>
      <c r="I410" s="106"/>
      <c r="J410" s="107"/>
      <c r="K410" s="104"/>
      <c r="L410" s="108"/>
      <c r="M410" s="108"/>
      <c r="N410" s="113">
        <v>0</v>
      </c>
      <c r="O410" s="103"/>
      <c r="P410" s="109"/>
      <c r="Q410" s="110"/>
      <c r="R410" s="106"/>
      <c r="S410" s="104"/>
      <c r="T410" s="108"/>
      <c r="U410" s="108"/>
      <c r="V410" s="108"/>
      <c r="W410" s="108">
        <v>0</v>
      </c>
      <c r="X410" s="111"/>
      <c r="Y410" s="112"/>
      <c r="Z410" s="106"/>
      <c r="AA410" s="113"/>
      <c r="AB410" s="114"/>
      <c r="AC410" s="115"/>
      <c r="AD410" s="113"/>
      <c r="AE410" s="116"/>
      <c r="AF410" s="108"/>
      <c r="AG410" s="113">
        <v>0</v>
      </c>
      <c r="AH410" s="116">
        <v>0</v>
      </c>
      <c r="AI410" s="117"/>
    </row>
    <row r="411" spans="1:35" x14ac:dyDescent="0.25">
      <c r="A411" s="75">
        <v>397</v>
      </c>
      <c r="B411" s="103"/>
      <c r="C411" s="104"/>
      <c r="D411" s="105"/>
      <c r="E411" s="104"/>
      <c r="F411" s="105"/>
      <c r="G411" s="105"/>
      <c r="H411" s="106"/>
      <c r="I411" s="106"/>
      <c r="J411" s="107"/>
      <c r="K411" s="104"/>
      <c r="L411" s="108"/>
      <c r="M411" s="108"/>
      <c r="N411" s="113">
        <v>0</v>
      </c>
      <c r="O411" s="103"/>
      <c r="P411" s="109"/>
      <c r="Q411" s="110"/>
      <c r="R411" s="106"/>
      <c r="S411" s="104"/>
      <c r="T411" s="108"/>
      <c r="U411" s="108"/>
      <c r="V411" s="108"/>
      <c r="W411" s="108">
        <v>0</v>
      </c>
      <c r="X411" s="111"/>
      <c r="Y411" s="112"/>
      <c r="Z411" s="106"/>
      <c r="AA411" s="113"/>
      <c r="AB411" s="114"/>
      <c r="AC411" s="115"/>
      <c r="AD411" s="113"/>
      <c r="AE411" s="116"/>
      <c r="AF411" s="108"/>
      <c r="AG411" s="113">
        <v>0</v>
      </c>
      <c r="AH411" s="116">
        <v>0</v>
      </c>
      <c r="AI411" s="117"/>
    </row>
    <row r="412" spans="1:35" x14ac:dyDescent="0.25">
      <c r="A412" s="75">
        <v>398</v>
      </c>
      <c r="B412" s="103"/>
      <c r="C412" s="104"/>
      <c r="D412" s="105"/>
      <c r="E412" s="104"/>
      <c r="F412" s="105"/>
      <c r="G412" s="105"/>
      <c r="H412" s="106"/>
      <c r="I412" s="106"/>
      <c r="J412" s="107"/>
      <c r="K412" s="104"/>
      <c r="L412" s="108"/>
      <c r="M412" s="108"/>
      <c r="N412" s="113">
        <v>0</v>
      </c>
      <c r="O412" s="103"/>
      <c r="P412" s="109"/>
      <c r="Q412" s="110"/>
      <c r="R412" s="106"/>
      <c r="S412" s="104"/>
      <c r="T412" s="108"/>
      <c r="U412" s="108"/>
      <c r="V412" s="108"/>
      <c r="W412" s="108">
        <v>0</v>
      </c>
      <c r="X412" s="111"/>
      <c r="Y412" s="112"/>
      <c r="Z412" s="106"/>
      <c r="AA412" s="113"/>
      <c r="AB412" s="114"/>
      <c r="AC412" s="115"/>
      <c r="AD412" s="113"/>
      <c r="AE412" s="116"/>
      <c r="AF412" s="108"/>
      <c r="AG412" s="113">
        <v>0</v>
      </c>
      <c r="AH412" s="116">
        <v>0</v>
      </c>
      <c r="AI412" s="117"/>
    </row>
    <row r="413" spans="1:35" x14ac:dyDescent="0.25">
      <c r="A413" s="75">
        <v>399</v>
      </c>
      <c r="B413" s="103"/>
      <c r="C413" s="104"/>
      <c r="D413" s="105"/>
      <c r="E413" s="104"/>
      <c r="F413" s="105"/>
      <c r="G413" s="105"/>
      <c r="H413" s="106"/>
      <c r="I413" s="106"/>
      <c r="J413" s="107"/>
      <c r="K413" s="104"/>
      <c r="L413" s="108"/>
      <c r="M413" s="108"/>
      <c r="N413" s="113">
        <v>0</v>
      </c>
      <c r="O413" s="103"/>
      <c r="P413" s="109"/>
      <c r="Q413" s="110"/>
      <c r="R413" s="106"/>
      <c r="S413" s="104"/>
      <c r="T413" s="108"/>
      <c r="U413" s="108"/>
      <c r="V413" s="108"/>
      <c r="W413" s="108">
        <v>0</v>
      </c>
      <c r="X413" s="111"/>
      <c r="Y413" s="112"/>
      <c r="Z413" s="106"/>
      <c r="AA413" s="113"/>
      <c r="AB413" s="114"/>
      <c r="AC413" s="115"/>
      <c r="AD413" s="113"/>
      <c r="AE413" s="116"/>
      <c r="AF413" s="108"/>
      <c r="AG413" s="113">
        <v>0</v>
      </c>
      <c r="AH413" s="116">
        <v>0</v>
      </c>
      <c r="AI413" s="117"/>
    </row>
    <row r="414" spans="1:35" x14ac:dyDescent="0.25">
      <c r="A414" s="75">
        <v>400</v>
      </c>
      <c r="B414" s="103"/>
      <c r="C414" s="104"/>
      <c r="D414" s="105"/>
      <c r="E414" s="104"/>
      <c r="F414" s="105"/>
      <c r="G414" s="105"/>
      <c r="H414" s="106"/>
      <c r="I414" s="106"/>
      <c r="J414" s="107"/>
      <c r="K414" s="104"/>
      <c r="L414" s="108"/>
      <c r="M414" s="108"/>
      <c r="N414" s="113">
        <v>0</v>
      </c>
      <c r="O414" s="103"/>
      <c r="P414" s="109"/>
      <c r="Q414" s="110"/>
      <c r="R414" s="106"/>
      <c r="S414" s="104"/>
      <c r="T414" s="108"/>
      <c r="U414" s="108"/>
      <c r="V414" s="108"/>
      <c r="W414" s="108">
        <v>0</v>
      </c>
      <c r="X414" s="111"/>
      <c r="Y414" s="112"/>
      <c r="Z414" s="106"/>
      <c r="AA414" s="113"/>
      <c r="AB414" s="114"/>
      <c r="AC414" s="115"/>
      <c r="AD414" s="113"/>
      <c r="AE414" s="116"/>
      <c r="AF414" s="108"/>
      <c r="AG414" s="113">
        <v>0</v>
      </c>
      <c r="AH414" s="116">
        <v>0</v>
      </c>
      <c r="AI414" s="117"/>
    </row>
    <row r="415" spans="1:35" x14ac:dyDescent="0.25">
      <c r="A415" s="75">
        <v>401</v>
      </c>
      <c r="B415" s="103"/>
      <c r="C415" s="104"/>
      <c r="D415" s="105"/>
      <c r="E415" s="104"/>
      <c r="F415" s="105"/>
      <c r="G415" s="105"/>
      <c r="H415" s="106"/>
      <c r="I415" s="106"/>
      <c r="J415" s="107"/>
      <c r="K415" s="104"/>
      <c r="L415" s="108"/>
      <c r="M415" s="108"/>
      <c r="N415" s="113">
        <v>0</v>
      </c>
      <c r="O415" s="103"/>
      <c r="P415" s="109"/>
      <c r="Q415" s="110"/>
      <c r="R415" s="106"/>
      <c r="S415" s="104"/>
      <c r="T415" s="108"/>
      <c r="U415" s="108"/>
      <c r="V415" s="108"/>
      <c r="W415" s="108">
        <v>0</v>
      </c>
      <c r="X415" s="111"/>
      <c r="Y415" s="112"/>
      <c r="Z415" s="106"/>
      <c r="AA415" s="113"/>
      <c r="AB415" s="114"/>
      <c r="AC415" s="115"/>
      <c r="AD415" s="113"/>
      <c r="AE415" s="116"/>
      <c r="AF415" s="108"/>
      <c r="AG415" s="113">
        <v>0</v>
      </c>
      <c r="AH415" s="116">
        <v>0</v>
      </c>
      <c r="AI415" s="117"/>
    </row>
    <row r="416" spans="1:35" x14ac:dyDescent="0.25">
      <c r="A416" s="75">
        <v>402</v>
      </c>
      <c r="B416" s="103"/>
      <c r="C416" s="104"/>
      <c r="D416" s="105"/>
      <c r="E416" s="104"/>
      <c r="F416" s="105"/>
      <c r="G416" s="105"/>
      <c r="H416" s="106"/>
      <c r="I416" s="106"/>
      <c r="J416" s="107"/>
      <c r="K416" s="104"/>
      <c r="L416" s="108"/>
      <c r="M416" s="108"/>
      <c r="N416" s="113">
        <v>0</v>
      </c>
      <c r="O416" s="103"/>
      <c r="P416" s="109"/>
      <c r="Q416" s="110"/>
      <c r="R416" s="106"/>
      <c r="S416" s="104"/>
      <c r="T416" s="108"/>
      <c r="U416" s="108"/>
      <c r="V416" s="108"/>
      <c r="W416" s="108">
        <v>0</v>
      </c>
      <c r="X416" s="111"/>
      <c r="Y416" s="112"/>
      <c r="Z416" s="106"/>
      <c r="AA416" s="113"/>
      <c r="AB416" s="114"/>
      <c r="AC416" s="115"/>
      <c r="AD416" s="113"/>
      <c r="AE416" s="116"/>
      <c r="AF416" s="108"/>
      <c r="AG416" s="113">
        <v>0</v>
      </c>
      <c r="AH416" s="116">
        <v>0</v>
      </c>
      <c r="AI416" s="117"/>
    </row>
    <row r="417" spans="1:35" x14ac:dyDescent="0.25">
      <c r="A417" s="75">
        <v>403</v>
      </c>
      <c r="B417" s="103"/>
      <c r="C417" s="104"/>
      <c r="D417" s="105"/>
      <c r="E417" s="104"/>
      <c r="F417" s="105"/>
      <c r="G417" s="105"/>
      <c r="H417" s="106"/>
      <c r="I417" s="106"/>
      <c r="J417" s="107"/>
      <c r="K417" s="104"/>
      <c r="L417" s="108"/>
      <c r="M417" s="108"/>
      <c r="N417" s="113">
        <v>0</v>
      </c>
      <c r="O417" s="103"/>
      <c r="P417" s="109"/>
      <c r="Q417" s="110"/>
      <c r="R417" s="106"/>
      <c r="S417" s="104"/>
      <c r="T417" s="108"/>
      <c r="U417" s="108"/>
      <c r="V417" s="108"/>
      <c r="W417" s="108">
        <v>0</v>
      </c>
      <c r="X417" s="111"/>
      <c r="Y417" s="112"/>
      <c r="Z417" s="106"/>
      <c r="AA417" s="113"/>
      <c r="AB417" s="114"/>
      <c r="AC417" s="115"/>
      <c r="AD417" s="113"/>
      <c r="AE417" s="116"/>
      <c r="AF417" s="108"/>
      <c r="AG417" s="113">
        <v>0</v>
      </c>
      <c r="AH417" s="116">
        <v>0</v>
      </c>
      <c r="AI417" s="117"/>
    </row>
    <row r="418" spans="1:35" x14ac:dyDescent="0.25">
      <c r="A418" s="75">
        <v>404</v>
      </c>
      <c r="B418" s="103"/>
      <c r="C418" s="104"/>
      <c r="D418" s="105"/>
      <c r="E418" s="104"/>
      <c r="F418" s="105"/>
      <c r="G418" s="105"/>
      <c r="H418" s="106"/>
      <c r="I418" s="106"/>
      <c r="J418" s="107"/>
      <c r="K418" s="104"/>
      <c r="L418" s="108"/>
      <c r="M418" s="108"/>
      <c r="N418" s="113">
        <v>0</v>
      </c>
      <c r="O418" s="103"/>
      <c r="P418" s="109"/>
      <c r="Q418" s="110"/>
      <c r="R418" s="106"/>
      <c r="S418" s="104"/>
      <c r="T418" s="108"/>
      <c r="U418" s="108"/>
      <c r="V418" s="108"/>
      <c r="W418" s="108">
        <v>0</v>
      </c>
      <c r="X418" s="111"/>
      <c r="Y418" s="112"/>
      <c r="Z418" s="106"/>
      <c r="AA418" s="113"/>
      <c r="AB418" s="114"/>
      <c r="AC418" s="115"/>
      <c r="AD418" s="113"/>
      <c r="AE418" s="116"/>
      <c r="AF418" s="108"/>
      <c r="AG418" s="113">
        <v>0</v>
      </c>
      <c r="AH418" s="116">
        <v>0</v>
      </c>
      <c r="AI418" s="117"/>
    </row>
    <row r="419" spans="1:35" x14ac:dyDescent="0.25">
      <c r="A419" s="75">
        <v>405</v>
      </c>
      <c r="B419" s="103"/>
      <c r="C419" s="104"/>
      <c r="D419" s="105"/>
      <c r="E419" s="104"/>
      <c r="F419" s="105"/>
      <c r="G419" s="105"/>
      <c r="H419" s="106"/>
      <c r="I419" s="106"/>
      <c r="J419" s="107"/>
      <c r="K419" s="104"/>
      <c r="L419" s="108"/>
      <c r="M419" s="108"/>
      <c r="N419" s="113">
        <v>0</v>
      </c>
      <c r="O419" s="103"/>
      <c r="P419" s="109"/>
      <c r="Q419" s="110"/>
      <c r="R419" s="106"/>
      <c r="S419" s="104"/>
      <c r="T419" s="108"/>
      <c r="U419" s="108"/>
      <c r="V419" s="108"/>
      <c r="W419" s="108">
        <v>0</v>
      </c>
      <c r="X419" s="111"/>
      <c r="Y419" s="112"/>
      <c r="Z419" s="106"/>
      <c r="AA419" s="113"/>
      <c r="AB419" s="114"/>
      <c r="AC419" s="115"/>
      <c r="AD419" s="113"/>
      <c r="AE419" s="116"/>
      <c r="AF419" s="108"/>
      <c r="AG419" s="113">
        <v>0</v>
      </c>
      <c r="AH419" s="116">
        <v>0</v>
      </c>
      <c r="AI419" s="117"/>
    </row>
    <row r="420" spans="1:35" x14ac:dyDescent="0.25">
      <c r="A420" s="75">
        <v>406</v>
      </c>
      <c r="B420" s="103"/>
      <c r="C420" s="104"/>
      <c r="D420" s="105"/>
      <c r="E420" s="104"/>
      <c r="F420" s="105"/>
      <c r="G420" s="105"/>
      <c r="H420" s="106"/>
      <c r="I420" s="106"/>
      <c r="J420" s="107"/>
      <c r="K420" s="104"/>
      <c r="L420" s="108"/>
      <c r="M420" s="108"/>
      <c r="N420" s="113">
        <v>0</v>
      </c>
      <c r="O420" s="103"/>
      <c r="P420" s="109"/>
      <c r="Q420" s="110"/>
      <c r="R420" s="106"/>
      <c r="S420" s="104"/>
      <c r="T420" s="108"/>
      <c r="U420" s="108"/>
      <c r="V420" s="108"/>
      <c r="W420" s="108">
        <v>0</v>
      </c>
      <c r="X420" s="111"/>
      <c r="Y420" s="112"/>
      <c r="Z420" s="106"/>
      <c r="AA420" s="113"/>
      <c r="AB420" s="114"/>
      <c r="AC420" s="115"/>
      <c r="AD420" s="113"/>
      <c r="AE420" s="116"/>
      <c r="AF420" s="108"/>
      <c r="AG420" s="113">
        <v>0</v>
      </c>
      <c r="AH420" s="116">
        <v>0</v>
      </c>
      <c r="AI420" s="117"/>
    </row>
    <row r="421" spans="1:35" x14ac:dyDescent="0.25">
      <c r="A421" s="75">
        <v>407</v>
      </c>
      <c r="B421" s="103"/>
      <c r="C421" s="104"/>
      <c r="D421" s="105"/>
      <c r="E421" s="104"/>
      <c r="F421" s="105"/>
      <c r="G421" s="105"/>
      <c r="H421" s="106"/>
      <c r="I421" s="106"/>
      <c r="J421" s="107"/>
      <c r="K421" s="104"/>
      <c r="L421" s="108"/>
      <c r="M421" s="108"/>
      <c r="N421" s="113">
        <v>0</v>
      </c>
      <c r="O421" s="103"/>
      <c r="P421" s="109"/>
      <c r="Q421" s="110"/>
      <c r="R421" s="106"/>
      <c r="S421" s="104"/>
      <c r="T421" s="108"/>
      <c r="U421" s="108"/>
      <c r="V421" s="108"/>
      <c r="W421" s="108">
        <v>0</v>
      </c>
      <c r="X421" s="111"/>
      <c r="Y421" s="112"/>
      <c r="Z421" s="106"/>
      <c r="AA421" s="113"/>
      <c r="AB421" s="114"/>
      <c r="AC421" s="115"/>
      <c r="AD421" s="113"/>
      <c r="AE421" s="116"/>
      <c r="AF421" s="108"/>
      <c r="AG421" s="113">
        <v>0</v>
      </c>
      <c r="AH421" s="116">
        <v>0</v>
      </c>
      <c r="AI421" s="117"/>
    </row>
    <row r="422" spans="1:35" x14ac:dyDescent="0.25">
      <c r="A422" s="75">
        <v>408</v>
      </c>
      <c r="B422" s="103"/>
      <c r="C422" s="104"/>
      <c r="D422" s="105"/>
      <c r="E422" s="104"/>
      <c r="F422" s="105"/>
      <c r="G422" s="105"/>
      <c r="H422" s="106"/>
      <c r="I422" s="106"/>
      <c r="J422" s="107"/>
      <c r="K422" s="104"/>
      <c r="L422" s="108"/>
      <c r="M422" s="108"/>
      <c r="N422" s="113">
        <v>0</v>
      </c>
      <c r="O422" s="103"/>
      <c r="P422" s="109"/>
      <c r="Q422" s="110"/>
      <c r="R422" s="106"/>
      <c r="S422" s="104"/>
      <c r="T422" s="108"/>
      <c r="U422" s="108"/>
      <c r="V422" s="108"/>
      <c r="W422" s="108">
        <v>0</v>
      </c>
      <c r="X422" s="111"/>
      <c r="Y422" s="112"/>
      <c r="Z422" s="106"/>
      <c r="AA422" s="113"/>
      <c r="AB422" s="114"/>
      <c r="AC422" s="115"/>
      <c r="AD422" s="113"/>
      <c r="AE422" s="116"/>
      <c r="AF422" s="108"/>
      <c r="AG422" s="113">
        <v>0</v>
      </c>
      <c r="AH422" s="116">
        <v>0</v>
      </c>
      <c r="AI422" s="117"/>
    </row>
    <row r="423" spans="1:35" x14ac:dyDescent="0.25">
      <c r="A423" s="75">
        <v>409</v>
      </c>
      <c r="B423" s="103"/>
      <c r="C423" s="104"/>
      <c r="D423" s="105"/>
      <c r="E423" s="104"/>
      <c r="F423" s="105"/>
      <c r="G423" s="105"/>
      <c r="H423" s="106"/>
      <c r="I423" s="106"/>
      <c r="J423" s="107"/>
      <c r="K423" s="104"/>
      <c r="L423" s="108"/>
      <c r="M423" s="108"/>
      <c r="N423" s="113">
        <v>0</v>
      </c>
      <c r="O423" s="103"/>
      <c r="P423" s="109"/>
      <c r="Q423" s="110"/>
      <c r="R423" s="106"/>
      <c r="S423" s="104"/>
      <c r="T423" s="108"/>
      <c r="U423" s="108"/>
      <c r="V423" s="108"/>
      <c r="W423" s="108">
        <v>0</v>
      </c>
      <c r="X423" s="111"/>
      <c r="Y423" s="112"/>
      <c r="Z423" s="106"/>
      <c r="AA423" s="113"/>
      <c r="AB423" s="114"/>
      <c r="AC423" s="115"/>
      <c r="AD423" s="113"/>
      <c r="AE423" s="116"/>
      <c r="AF423" s="108"/>
      <c r="AG423" s="113">
        <v>0</v>
      </c>
      <c r="AH423" s="116">
        <v>0</v>
      </c>
      <c r="AI423" s="117"/>
    </row>
    <row r="424" spans="1:35" x14ac:dyDescent="0.25">
      <c r="A424" s="75">
        <v>410</v>
      </c>
      <c r="B424" s="103"/>
      <c r="C424" s="104"/>
      <c r="D424" s="105"/>
      <c r="E424" s="104"/>
      <c r="F424" s="105"/>
      <c r="G424" s="105"/>
      <c r="H424" s="106"/>
      <c r="I424" s="106"/>
      <c r="J424" s="107"/>
      <c r="K424" s="104"/>
      <c r="L424" s="108"/>
      <c r="M424" s="108"/>
      <c r="N424" s="113">
        <v>0</v>
      </c>
      <c r="O424" s="103"/>
      <c r="P424" s="109"/>
      <c r="Q424" s="110"/>
      <c r="R424" s="106"/>
      <c r="S424" s="104"/>
      <c r="T424" s="108"/>
      <c r="U424" s="108"/>
      <c r="V424" s="108"/>
      <c r="W424" s="108">
        <v>0</v>
      </c>
      <c r="X424" s="111"/>
      <c r="Y424" s="112"/>
      <c r="Z424" s="106"/>
      <c r="AA424" s="113"/>
      <c r="AB424" s="114"/>
      <c r="AC424" s="115"/>
      <c r="AD424" s="113"/>
      <c r="AE424" s="116"/>
      <c r="AF424" s="108"/>
      <c r="AG424" s="113">
        <v>0</v>
      </c>
      <c r="AH424" s="116">
        <v>0</v>
      </c>
      <c r="AI424" s="117"/>
    </row>
    <row r="425" spans="1:35" x14ac:dyDescent="0.25">
      <c r="A425" s="75">
        <v>411</v>
      </c>
      <c r="B425" s="103"/>
      <c r="C425" s="104"/>
      <c r="D425" s="105"/>
      <c r="E425" s="104"/>
      <c r="F425" s="105"/>
      <c r="G425" s="105"/>
      <c r="H425" s="106"/>
      <c r="I425" s="106"/>
      <c r="J425" s="107"/>
      <c r="K425" s="104"/>
      <c r="L425" s="108"/>
      <c r="M425" s="108"/>
      <c r="N425" s="113">
        <v>0</v>
      </c>
      <c r="O425" s="103"/>
      <c r="P425" s="109"/>
      <c r="Q425" s="110"/>
      <c r="R425" s="106"/>
      <c r="S425" s="104"/>
      <c r="T425" s="108"/>
      <c r="U425" s="108"/>
      <c r="V425" s="108"/>
      <c r="W425" s="108">
        <v>0</v>
      </c>
      <c r="X425" s="111"/>
      <c r="Y425" s="112"/>
      <c r="Z425" s="106"/>
      <c r="AA425" s="113"/>
      <c r="AB425" s="114"/>
      <c r="AC425" s="115"/>
      <c r="AD425" s="113"/>
      <c r="AE425" s="116"/>
      <c r="AF425" s="108"/>
      <c r="AG425" s="113">
        <v>0</v>
      </c>
      <c r="AH425" s="116">
        <v>0</v>
      </c>
      <c r="AI425" s="117"/>
    </row>
    <row r="426" spans="1:35" x14ac:dyDescent="0.25">
      <c r="A426" s="75">
        <v>412</v>
      </c>
      <c r="B426" s="103"/>
      <c r="C426" s="104"/>
      <c r="D426" s="105"/>
      <c r="E426" s="104"/>
      <c r="F426" s="105"/>
      <c r="G426" s="105"/>
      <c r="H426" s="106"/>
      <c r="I426" s="106"/>
      <c r="J426" s="107"/>
      <c r="K426" s="104"/>
      <c r="L426" s="108"/>
      <c r="M426" s="108"/>
      <c r="N426" s="113">
        <v>0</v>
      </c>
      <c r="O426" s="103"/>
      <c r="P426" s="109"/>
      <c r="Q426" s="110"/>
      <c r="R426" s="106"/>
      <c r="S426" s="104"/>
      <c r="T426" s="108"/>
      <c r="U426" s="108"/>
      <c r="V426" s="108"/>
      <c r="W426" s="108">
        <v>0</v>
      </c>
      <c r="X426" s="111"/>
      <c r="Y426" s="112"/>
      <c r="Z426" s="106"/>
      <c r="AA426" s="113"/>
      <c r="AB426" s="114"/>
      <c r="AC426" s="115"/>
      <c r="AD426" s="113"/>
      <c r="AE426" s="116"/>
      <c r="AF426" s="108"/>
      <c r="AG426" s="113">
        <v>0</v>
      </c>
      <c r="AH426" s="116">
        <v>0</v>
      </c>
      <c r="AI426" s="117"/>
    </row>
    <row r="427" spans="1:35" x14ac:dyDescent="0.25">
      <c r="A427" s="75">
        <v>413</v>
      </c>
      <c r="B427" s="103"/>
      <c r="C427" s="104"/>
      <c r="D427" s="105"/>
      <c r="E427" s="104"/>
      <c r="F427" s="105"/>
      <c r="G427" s="105"/>
      <c r="H427" s="106"/>
      <c r="I427" s="106"/>
      <c r="J427" s="107"/>
      <c r="K427" s="104"/>
      <c r="L427" s="108"/>
      <c r="M427" s="108"/>
      <c r="N427" s="113">
        <v>0</v>
      </c>
      <c r="O427" s="103"/>
      <c r="P427" s="109"/>
      <c r="Q427" s="110"/>
      <c r="R427" s="106"/>
      <c r="S427" s="104"/>
      <c r="T427" s="108"/>
      <c r="U427" s="108"/>
      <c r="V427" s="108"/>
      <c r="W427" s="108">
        <v>0</v>
      </c>
      <c r="X427" s="111"/>
      <c r="Y427" s="112"/>
      <c r="Z427" s="106"/>
      <c r="AA427" s="113"/>
      <c r="AB427" s="114"/>
      <c r="AC427" s="115"/>
      <c r="AD427" s="113"/>
      <c r="AE427" s="116"/>
      <c r="AF427" s="108"/>
      <c r="AG427" s="113">
        <v>0</v>
      </c>
      <c r="AH427" s="116">
        <v>0</v>
      </c>
      <c r="AI427" s="117"/>
    </row>
    <row r="428" spans="1:35" x14ac:dyDescent="0.25">
      <c r="A428" s="75">
        <v>414</v>
      </c>
      <c r="B428" s="103"/>
      <c r="C428" s="104"/>
      <c r="D428" s="105"/>
      <c r="E428" s="104"/>
      <c r="F428" s="105"/>
      <c r="G428" s="105"/>
      <c r="H428" s="106"/>
      <c r="I428" s="106"/>
      <c r="J428" s="107"/>
      <c r="K428" s="104"/>
      <c r="L428" s="108"/>
      <c r="M428" s="108"/>
      <c r="N428" s="113">
        <v>0</v>
      </c>
      <c r="O428" s="103"/>
      <c r="P428" s="109"/>
      <c r="Q428" s="110"/>
      <c r="R428" s="106"/>
      <c r="S428" s="104"/>
      <c r="T428" s="108"/>
      <c r="U428" s="108"/>
      <c r="V428" s="108"/>
      <c r="W428" s="108">
        <v>0</v>
      </c>
      <c r="X428" s="111"/>
      <c r="Y428" s="112"/>
      <c r="Z428" s="106"/>
      <c r="AA428" s="113"/>
      <c r="AB428" s="114"/>
      <c r="AC428" s="115"/>
      <c r="AD428" s="113"/>
      <c r="AE428" s="116"/>
      <c r="AF428" s="108"/>
      <c r="AG428" s="113">
        <v>0</v>
      </c>
      <c r="AH428" s="116">
        <v>0</v>
      </c>
      <c r="AI428" s="117"/>
    </row>
    <row r="429" spans="1:35" x14ac:dyDescent="0.25">
      <c r="A429" s="75">
        <v>415</v>
      </c>
      <c r="B429" s="103"/>
      <c r="C429" s="104"/>
      <c r="D429" s="105"/>
      <c r="E429" s="104"/>
      <c r="F429" s="105"/>
      <c r="G429" s="105"/>
      <c r="H429" s="106"/>
      <c r="I429" s="106"/>
      <c r="J429" s="107"/>
      <c r="K429" s="104"/>
      <c r="L429" s="108"/>
      <c r="M429" s="108"/>
      <c r="N429" s="113">
        <v>0</v>
      </c>
      <c r="O429" s="103"/>
      <c r="P429" s="109"/>
      <c r="Q429" s="110"/>
      <c r="R429" s="106"/>
      <c r="S429" s="104"/>
      <c r="T429" s="108"/>
      <c r="U429" s="108"/>
      <c r="V429" s="108"/>
      <c r="W429" s="108">
        <v>0</v>
      </c>
      <c r="X429" s="111"/>
      <c r="Y429" s="112"/>
      <c r="Z429" s="106"/>
      <c r="AA429" s="113"/>
      <c r="AB429" s="114"/>
      <c r="AC429" s="115"/>
      <c r="AD429" s="113"/>
      <c r="AE429" s="116"/>
      <c r="AF429" s="108"/>
      <c r="AG429" s="113">
        <v>0</v>
      </c>
      <c r="AH429" s="116">
        <v>0</v>
      </c>
      <c r="AI429" s="117"/>
    </row>
    <row r="430" spans="1:35" x14ac:dyDescent="0.25">
      <c r="A430" s="75">
        <v>416</v>
      </c>
      <c r="B430" s="103"/>
      <c r="C430" s="104"/>
      <c r="D430" s="105"/>
      <c r="E430" s="104"/>
      <c r="F430" s="105"/>
      <c r="G430" s="105"/>
      <c r="H430" s="106"/>
      <c r="I430" s="106"/>
      <c r="J430" s="107"/>
      <c r="K430" s="104"/>
      <c r="L430" s="108"/>
      <c r="M430" s="108"/>
      <c r="N430" s="113">
        <v>0</v>
      </c>
      <c r="O430" s="103"/>
      <c r="P430" s="109"/>
      <c r="Q430" s="110"/>
      <c r="R430" s="106"/>
      <c r="S430" s="104"/>
      <c r="T430" s="108"/>
      <c r="U430" s="108"/>
      <c r="V430" s="108"/>
      <c r="W430" s="108">
        <v>0</v>
      </c>
      <c r="X430" s="111"/>
      <c r="Y430" s="112"/>
      <c r="Z430" s="106"/>
      <c r="AA430" s="113"/>
      <c r="AB430" s="114"/>
      <c r="AC430" s="115"/>
      <c r="AD430" s="113"/>
      <c r="AE430" s="116"/>
      <c r="AF430" s="108"/>
      <c r="AG430" s="113">
        <v>0</v>
      </c>
      <c r="AH430" s="116">
        <v>0</v>
      </c>
      <c r="AI430" s="117"/>
    </row>
    <row r="431" spans="1:35" x14ac:dyDescent="0.25">
      <c r="A431" s="75">
        <v>417</v>
      </c>
      <c r="B431" s="103"/>
      <c r="C431" s="104"/>
      <c r="D431" s="105"/>
      <c r="E431" s="104"/>
      <c r="F431" s="105"/>
      <c r="G431" s="105"/>
      <c r="H431" s="106"/>
      <c r="I431" s="106"/>
      <c r="J431" s="107"/>
      <c r="K431" s="104"/>
      <c r="L431" s="108"/>
      <c r="M431" s="108"/>
      <c r="N431" s="113">
        <v>0</v>
      </c>
      <c r="O431" s="103"/>
      <c r="P431" s="109"/>
      <c r="Q431" s="110"/>
      <c r="R431" s="106"/>
      <c r="S431" s="104"/>
      <c r="T431" s="108"/>
      <c r="U431" s="108"/>
      <c r="V431" s="108"/>
      <c r="W431" s="108">
        <v>0</v>
      </c>
      <c r="X431" s="111"/>
      <c r="Y431" s="112"/>
      <c r="Z431" s="106"/>
      <c r="AA431" s="113"/>
      <c r="AB431" s="114"/>
      <c r="AC431" s="115"/>
      <c r="AD431" s="113"/>
      <c r="AE431" s="116"/>
      <c r="AF431" s="108"/>
      <c r="AG431" s="113">
        <v>0</v>
      </c>
      <c r="AH431" s="116">
        <v>0</v>
      </c>
      <c r="AI431" s="117"/>
    </row>
    <row r="432" spans="1:35" x14ac:dyDescent="0.25">
      <c r="A432" s="75">
        <v>418</v>
      </c>
      <c r="B432" s="103"/>
      <c r="C432" s="104"/>
      <c r="D432" s="105"/>
      <c r="E432" s="104"/>
      <c r="F432" s="105"/>
      <c r="G432" s="105"/>
      <c r="H432" s="106"/>
      <c r="I432" s="106"/>
      <c r="J432" s="107"/>
      <c r="K432" s="104"/>
      <c r="L432" s="108"/>
      <c r="M432" s="108"/>
      <c r="N432" s="113">
        <v>0</v>
      </c>
      <c r="O432" s="103"/>
      <c r="P432" s="109"/>
      <c r="Q432" s="110"/>
      <c r="R432" s="106"/>
      <c r="S432" s="104"/>
      <c r="T432" s="108"/>
      <c r="U432" s="108"/>
      <c r="V432" s="108"/>
      <c r="W432" s="108">
        <v>0</v>
      </c>
      <c r="X432" s="111"/>
      <c r="Y432" s="112"/>
      <c r="Z432" s="106"/>
      <c r="AA432" s="113"/>
      <c r="AB432" s="114"/>
      <c r="AC432" s="115"/>
      <c r="AD432" s="113"/>
      <c r="AE432" s="116"/>
      <c r="AF432" s="108"/>
      <c r="AG432" s="113">
        <v>0</v>
      </c>
      <c r="AH432" s="116">
        <v>0</v>
      </c>
      <c r="AI432" s="117"/>
    </row>
    <row r="433" spans="1:35" x14ac:dyDescent="0.25">
      <c r="A433" s="75">
        <v>419</v>
      </c>
      <c r="B433" s="103"/>
      <c r="C433" s="104"/>
      <c r="D433" s="105"/>
      <c r="E433" s="104"/>
      <c r="F433" s="105"/>
      <c r="G433" s="105"/>
      <c r="H433" s="106"/>
      <c r="I433" s="106"/>
      <c r="J433" s="107"/>
      <c r="K433" s="104"/>
      <c r="L433" s="108"/>
      <c r="M433" s="108"/>
      <c r="N433" s="113">
        <v>0</v>
      </c>
      <c r="O433" s="103"/>
      <c r="P433" s="109"/>
      <c r="Q433" s="110"/>
      <c r="R433" s="106"/>
      <c r="S433" s="104"/>
      <c r="T433" s="108"/>
      <c r="U433" s="108"/>
      <c r="V433" s="108"/>
      <c r="W433" s="108">
        <v>0</v>
      </c>
      <c r="X433" s="111"/>
      <c r="Y433" s="112"/>
      <c r="Z433" s="106"/>
      <c r="AA433" s="113"/>
      <c r="AB433" s="114"/>
      <c r="AC433" s="115"/>
      <c r="AD433" s="113"/>
      <c r="AE433" s="116"/>
      <c r="AF433" s="108"/>
      <c r="AG433" s="113">
        <v>0</v>
      </c>
      <c r="AH433" s="116">
        <v>0</v>
      </c>
      <c r="AI433" s="117"/>
    </row>
    <row r="434" spans="1:35" x14ac:dyDescent="0.25">
      <c r="A434" s="75">
        <v>420</v>
      </c>
      <c r="B434" s="103"/>
      <c r="C434" s="104"/>
      <c r="D434" s="105"/>
      <c r="E434" s="104"/>
      <c r="F434" s="105"/>
      <c r="G434" s="105"/>
      <c r="H434" s="106"/>
      <c r="I434" s="106"/>
      <c r="J434" s="107"/>
      <c r="K434" s="104"/>
      <c r="L434" s="108"/>
      <c r="M434" s="108"/>
      <c r="N434" s="113">
        <v>0</v>
      </c>
      <c r="O434" s="103"/>
      <c r="P434" s="109"/>
      <c r="Q434" s="110"/>
      <c r="R434" s="106"/>
      <c r="S434" s="104"/>
      <c r="T434" s="108"/>
      <c r="U434" s="108"/>
      <c r="V434" s="108"/>
      <c r="W434" s="108">
        <v>0</v>
      </c>
      <c r="X434" s="111"/>
      <c r="Y434" s="112"/>
      <c r="Z434" s="106"/>
      <c r="AA434" s="113"/>
      <c r="AB434" s="114"/>
      <c r="AC434" s="115"/>
      <c r="AD434" s="113"/>
      <c r="AE434" s="116"/>
      <c r="AF434" s="108"/>
      <c r="AG434" s="113">
        <v>0</v>
      </c>
      <c r="AH434" s="116">
        <v>0</v>
      </c>
      <c r="AI434" s="117"/>
    </row>
    <row r="435" spans="1:35" x14ac:dyDescent="0.25">
      <c r="A435" s="75">
        <v>421</v>
      </c>
      <c r="B435" s="103"/>
      <c r="C435" s="104"/>
      <c r="D435" s="105"/>
      <c r="E435" s="104"/>
      <c r="F435" s="105"/>
      <c r="G435" s="105"/>
      <c r="H435" s="106"/>
      <c r="I435" s="106"/>
      <c r="J435" s="107"/>
      <c r="K435" s="104"/>
      <c r="L435" s="108"/>
      <c r="M435" s="108"/>
      <c r="N435" s="113">
        <v>0</v>
      </c>
      <c r="O435" s="103"/>
      <c r="P435" s="109"/>
      <c r="Q435" s="110"/>
      <c r="R435" s="106"/>
      <c r="S435" s="104"/>
      <c r="T435" s="108"/>
      <c r="U435" s="108"/>
      <c r="V435" s="108"/>
      <c r="W435" s="108">
        <v>0</v>
      </c>
      <c r="X435" s="111"/>
      <c r="Y435" s="112"/>
      <c r="Z435" s="106"/>
      <c r="AA435" s="113"/>
      <c r="AB435" s="114"/>
      <c r="AC435" s="115"/>
      <c r="AD435" s="113"/>
      <c r="AE435" s="116"/>
      <c r="AF435" s="108"/>
      <c r="AG435" s="113">
        <v>0</v>
      </c>
      <c r="AH435" s="116">
        <v>0</v>
      </c>
      <c r="AI435" s="117"/>
    </row>
    <row r="436" spans="1:35" x14ac:dyDescent="0.25">
      <c r="A436" s="75">
        <v>422</v>
      </c>
      <c r="B436" s="103"/>
      <c r="C436" s="104"/>
      <c r="D436" s="105"/>
      <c r="E436" s="104"/>
      <c r="F436" s="105"/>
      <c r="G436" s="105"/>
      <c r="H436" s="106"/>
      <c r="I436" s="106"/>
      <c r="J436" s="107"/>
      <c r="K436" s="104"/>
      <c r="L436" s="108"/>
      <c r="M436" s="108"/>
      <c r="N436" s="113">
        <v>0</v>
      </c>
      <c r="O436" s="103"/>
      <c r="P436" s="109"/>
      <c r="Q436" s="110"/>
      <c r="R436" s="106"/>
      <c r="S436" s="104"/>
      <c r="T436" s="108"/>
      <c r="U436" s="108"/>
      <c r="V436" s="108"/>
      <c r="W436" s="108">
        <v>0</v>
      </c>
      <c r="X436" s="111"/>
      <c r="Y436" s="112"/>
      <c r="Z436" s="106"/>
      <c r="AA436" s="113"/>
      <c r="AB436" s="114"/>
      <c r="AC436" s="115"/>
      <c r="AD436" s="113"/>
      <c r="AE436" s="116"/>
      <c r="AF436" s="108"/>
      <c r="AG436" s="113">
        <v>0</v>
      </c>
      <c r="AH436" s="116">
        <v>0</v>
      </c>
      <c r="AI436" s="117"/>
    </row>
    <row r="437" spans="1:35" x14ac:dyDescent="0.25">
      <c r="A437" s="75">
        <v>423</v>
      </c>
      <c r="B437" s="103"/>
      <c r="C437" s="104"/>
      <c r="D437" s="105"/>
      <c r="E437" s="104"/>
      <c r="F437" s="105"/>
      <c r="G437" s="105"/>
      <c r="H437" s="106"/>
      <c r="I437" s="106"/>
      <c r="J437" s="107"/>
      <c r="K437" s="104"/>
      <c r="L437" s="108"/>
      <c r="M437" s="108"/>
      <c r="N437" s="113">
        <v>0</v>
      </c>
      <c r="O437" s="103"/>
      <c r="P437" s="109"/>
      <c r="Q437" s="110"/>
      <c r="R437" s="106"/>
      <c r="S437" s="104"/>
      <c r="T437" s="108"/>
      <c r="U437" s="108"/>
      <c r="V437" s="108"/>
      <c r="W437" s="108">
        <v>0</v>
      </c>
      <c r="X437" s="111"/>
      <c r="Y437" s="112"/>
      <c r="Z437" s="106"/>
      <c r="AA437" s="113"/>
      <c r="AB437" s="114"/>
      <c r="AC437" s="115"/>
      <c r="AD437" s="113"/>
      <c r="AE437" s="116"/>
      <c r="AF437" s="108"/>
      <c r="AG437" s="113">
        <v>0</v>
      </c>
      <c r="AH437" s="116">
        <v>0</v>
      </c>
      <c r="AI437" s="117"/>
    </row>
    <row r="438" spans="1:35" x14ac:dyDescent="0.25">
      <c r="A438" s="75">
        <v>424</v>
      </c>
      <c r="B438" s="103"/>
      <c r="C438" s="104"/>
      <c r="D438" s="105"/>
      <c r="E438" s="104"/>
      <c r="F438" s="105"/>
      <c r="G438" s="105"/>
      <c r="H438" s="106"/>
      <c r="I438" s="106"/>
      <c r="J438" s="107"/>
      <c r="K438" s="104"/>
      <c r="L438" s="108"/>
      <c r="M438" s="108"/>
      <c r="N438" s="113">
        <v>0</v>
      </c>
      <c r="O438" s="103"/>
      <c r="P438" s="109"/>
      <c r="Q438" s="110"/>
      <c r="R438" s="106"/>
      <c r="S438" s="104"/>
      <c r="T438" s="108"/>
      <c r="U438" s="108"/>
      <c r="V438" s="108"/>
      <c r="W438" s="108">
        <v>0</v>
      </c>
      <c r="X438" s="111"/>
      <c r="Y438" s="112"/>
      <c r="Z438" s="106"/>
      <c r="AA438" s="113"/>
      <c r="AB438" s="114"/>
      <c r="AC438" s="115"/>
      <c r="AD438" s="113"/>
      <c r="AE438" s="116"/>
      <c r="AF438" s="108"/>
      <c r="AG438" s="113">
        <v>0</v>
      </c>
      <c r="AH438" s="116">
        <v>0</v>
      </c>
      <c r="AI438" s="117"/>
    </row>
    <row r="439" spans="1:35" x14ac:dyDescent="0.25">
      <c r="A439" s="75">
        <v>425</v>
      </c>
      <c r="B439" s="103"/>
      <c r="C439" s="104"/>
      <c r="D439" s="105"/>
      <c r="E439" s="104"/>
      <c r="F439" s="105"/>
      <c r="G439" s="105"/>
      <c r="H439" s="106"/>
      <c r="I439" s="106"/>
      <c r="J439" s="107"/>
      <c r="K439" s="104"/>
      <c r="L439" s="108"/>
      <c r="M439" s="108"/>
      <c r="N439" s="113">
        <v>0</v>
      </c>
      <c r="O439" s="103"/>
      <c r="P439" s="109"/>
      <c r="Q439" s="110"/>
      <c r="R439" s="106"/>
      <c r="S439" s="104"/>
      <c r="T439" s="108"/>
      <c r="U439" s="108"/>
      <c r="V439" s="108"/>
      <c r="W439" s="108">
        <v>0</v>
      </c>
      <c r="X439" s="111"/>
      <c r="Y439" s="112"/>
      <c r="Z439" s="106"/>
      <c r="AA439" s="113"/>
      <c r="AB439" s="114"/>
      <c r="AC439" s="115"/>
      <c r="AD439" s="113"/>
      <c r="AE439" s="116"/>
      <c r="AF439" s="108"/>
      <c r="AG439" s="113">
        <v>0</v>
      </c>
      <c r="AH439" s="116">
        <v>0</v>
      </c>
      <c r="AI439" s="117"/>
    </row>
    <row r="440" spans="1:35" x14ac:dyDescent="0.25">
      <c r="A440" s="75">
        <v>426</v>
      </c>
      <c r="B440" s="103"/>
      <c r="C440" s="104"/>
      <c r="D440" s="105"/>
      <c r="E440" s="104"/>
      <c r="F440" s="105"/>
      <c r="G440" s="105"/>
      <c r="H440" s="106"/>
      <c r="I440" s="106"/>
      <c r="J440" s="107"/>
      <c r="K440" s="104"/>
      <c r="L440" s="108"/>
      <c r="M440" s="108"/>
      <c r="N440" s="113">
        <v>0</v>
      </c>
      <c r="O440" s="103"/>
      <c r="P440" s="109"/>
      <c r="Q440" s="110"/>
      <c r="R440" s="106"/>
      <c r="S440" s="104"/>
      <c r="T440" s="108"/>
      <c r="U440" s="108"/>
      <c r="V440" s="108"/>
      <c r="W440" s="108">
        <v>0</v>
      </c>
      <c r="X440" s="111"/>
      <c r="Y440" s="112"/>
      <c r="Z440" s="106"/>
      <c r="AA440" s="113"/>
      <c r="AB440" s="114"/>
      <c r="AC440" s="115"/>
      <c r="AD440" s="113"/>
      <c r="AE440" s="116"/>
      <c r="AF440" s="108"/>
      <c r="AG440" s="113">
        <v>0</v>
      </c>
      <c r="AH440" s="116">
        <v>0</v>
      </c>
      <c r="AI440" s="117"/>
    </row>
    <row r="441" spans="1:35" x14ac:dyDescent="0.25">
      <c r="A441" s="75">
        <v>427</v>
      </c>
      <c r="B441" s="103"/>
      <c r="C441" s="104"/>
      <c r="D441" s="105"/>
      <c r="E441" s="104"/>
      <c r="F441" s="105"/>
      <c r="G441" s="105"/>
      <c r="H441" s="106"/>
      <c r="I441" s="106"/>
      <c r="J441" s="107"/>
      <c r="K441" s="104"/>
      <c r="L441" s="108"/>
      <c r="M441" s="108"/>
      <c r="N441" s="113">
        <v>0</v>
      </c>
      <c r="O441" s="103"/>
      <c r="P441" s="109"/>
      <c r="Q441" s="110"/>
      <c r="R441" s="106"/>
      <c r="S441" s="104"/>
      <c r="T441" s="108"/>
      <c r="U441" s="108"/>
      <c r="V441" s="108"/>
      <c r="W441" s="108">
        <v>0</v>
      </c>
      <c r="X441" s="111"/>
      <c r="Y441" s="112"/>
      <c r="Z441" s="106"/>
      <c r="AA441" s="113"/>
      <c r="AB441" s="114"/>
      <c r="AC441" s="115"/>
      <c r="AD441" s="113"/>
      <c r="AE441" s="116"/>
      <c r="AF441" s="108"/>
      <c r="AG441" s="113">
        <v>0</v>
      </c>
      <c r="AH441" s="116">
        <v>0</v>
      </c>
      <c r="AI441" s="117"/>
    </row>
    <row r="442" spans="1:35" x14ac:dyDescent="0.25">
      <c r="A442" s="75">
        <v>428</v>
      </c>
      <c r="B442" s="103"/>
      <c r="C442" s="104"/>
      <c r="D442" s="105"/>
      <c r="E442" s="104"/>
      <c r="F442" s="105"/>
      <c r="G442" s="105"/>
      <c r="H442" s="106"/>
      <c r="I442" s="106"/>
      <c r="J442" s="107"/>
      <c r="K442" s="104"/>
      <c r="L442" s="108"/>
      <c r="M442" s="108"/>
      <c r="N442" s="113">
        <v>0</v>
      </c>
      <c r="O442" s="103"/>
      <c r="P442" s="109"/>
      <c r="Q442" s="110"/>
      <c r="R442" s="106"/>
      <c r="S442" s="104"/>
      <c r="T442" s="108"/>
      <c r="U442" s="108"/>
      <c r="V442" s="108"/>
      <c r="W442" s="108">
        <v>0</v>
      </c>
      <c r="X442" s="111"/>
      <c r="Y442" s="112"/>
      <c r="Z442" s="106"/>
      <c r="AA442" s="113"/>
      <c r="AB442" s="114"/>
      <c r="AC442" s="115"/>
      <c r="AD442" s="113"/>
      <c r="AE442" s="116"/>
      <c r="AF442" s="108"/>
      <c r="AG442" s="113">
        <v>0</v>
      </c>
      <c r="AH442" s="116">
        <v>0</v>
      </c>
      <c r="AI442" s="117"/>
    </row>
    <row r="443" spans="1:35" x14ac:dyDescent="0.25">
      <c r="A443" s="75">
        <v>429</v>
      </c>
      <c r="B443" s="103"/>
      <c r="C443" s="104"/>
      <c r="D443" s="105"/>
      <c r="E443" s="104"/>
      <c r="F443" s="105"/>
      <c r="G443" s="105"/>
      <c r="H443" s="106"/>
      <c r="I443" s="106"/>
      <c r="J443" s="107"/>
      <c r="K443" s="104"/>
      <c r="L443" s="108"/>
      <c r="M443" s="108"/>
      <c r="N443" s="113">
        <v>0</v>
      </c>
      <c r="O443" s="103"/>
      <c r="P443" s="109"/>
      <c r="Q443" s="110"/>
      <c r="R443" s="106"/>
      <c r="S443" s="104"/>
      <c r="T443" s="108"/>
      <c r="U443" s="108"/>
      <c r="V443" s="108"/>
      <c r="W443" s="108">
        <v>0</v>
      </c>
      <c r="X443" s="111"/>
      <c r="Y443" s="112"/>
      <c r="Z443" s="106"/>
      <c r="AA443" s="113"/>
      <c r="AB443" s="114"/>
      <c r="AC443" s="115"/>
      <c r="AD443" s="113"/>
      <c r="AE443" s="116"/>
      <c r="AF443" s="108"/>
      <c r="AG443" s="113">
        <v>0</v>
      </c>
      <c r="AH443" s="116">
        <v>0</v>
      </c>
      <c r="AI443" s="117"/>
    </row>
    <row r="444" spans="1:35" x14ac:dyDescent="0.25">
      <c r="A444" s="75">
        <v>430</v>
      </c>
      <c r="B444" s="103"/>
      <c r="C444" s="104"/>
      <c r="D444" s="105"/>
      <c r="E444" s="104"/>
      <c r="F444" s="105"/>
      <c r="G444" s="105"/>
      <c r="H444" s="106"/>
      <c r="I444" s="106"/>
      <c r="J444" s="107"/>
      <c r="K444" s="104"/>
      <c r="L444" s="108"/>
      <c r="M444" s="108"/>
      <c r="N444" s="113">
        <v>0</v>
      </c>
      <c r="O444" s="103"/>
      <c r="P444" s="109"/>
      <c r="Q444" s="110"/>
      <c r="R444" s="106"/>
      <c r="S444" s="104"/>
      <c r="T444" s="108"/>
      <c r="U444" s="108"/>
      <c r="V444" s="108"/>
      <c r="W444" s="108">
        <v>0</v>
      </c>
      <c r="X444" s="111"/>
      <c r="Y444" s="112"/>
      <c r="Z444" s="106"/>
      <c r="AA444" s="113"/>
      <c r="AB444" s="114"/>
      <c r="AC444" s="115"/>
      <c r="AD444" s="113"/>
      <c r="AE444" s="116"/>
      <c r="AF444" s="108"/>
      <c r="AG444" s="113">
        <v>0</v>
      </c>
      <c r="AH444" s="116">
        <v>0</v>
      </c>
      <c r="AI444" s="117"/>
    </row>
    <row r="445" spans="1:35" x14ac:dyDescent="0.25">
      <c r="A445" s="75">
        <v>431</v>
      </c>
      <c r="B445" s="103"/>
      <c r="C445" s="104"/>
      <c r="D445" s="105"/>
      <c r="E445" s="104"/>
      <c r="F445" s="105"/>
      <c r="G445" s="105"/>
      <c r="H445" s="106"/>
      <c r="I445" s="106"/>
      <c r="J445" s="107"/>
      <c r="K445" s="104"/>
      <c r="L445" s="108"/>
      <c r="M445" s="108"/>
      <c r="N445" s="113">
        <v>0</v>
      </c>
      <c r="O445" s="103"/>
      <c r="P445" s="109"/>
      <c r="Q445" s="110"/>
      <c r="R445" s="106"/>
      <c r="S445" s="104"/>
      <c r="T445" s="108"/>
      <c r="U445" s="108"/>
      <c r="V445" s="108"/>
      <c r="W445" s="108">
        <v>0</v>
      </c>
      <c r="X445" s="111"/>
      <c r="Y445" s="112"/>
      <c r="Z445" s="106"/>
      <c r="AA445" s="113"/>
      <c r="AB445" s="114"/>
      <c r="AC445" s="115"/>
      <c r="AD445" s="113"/>
      <c r="AE445" s="116"/>
      <c r="AF445" s="108"/>
      <c r="AG445" s="113">
        <v>0</v>
      </c>
      <c r="AH445" s="116">
        <v>0</v>
      </c>
      <c r="AI445" s="117"/>
    </row>
    <row r="446" spans="1:35" x14ac:dyDescent="0.25">
      <c r="A446" s="75">
        <v>432</v>
      </c>
      <c r="B446" s="103"/>
      <c r="C446" s="104"/>
      <c r="D446" s="105"/>
      <c r="E446" s="104"/>
      <c r="F446" s="105"/>
      <c r="G446" s="105"/>
      <c r="H446" s="106"/>
      <c r="I446" s="106"/>
      <c r="J446" s="107"/>
      <c r="K446" s="104"/>
      <c r="L446" s="108"/>
      <c r="M446" s="108"/>
      <c r="N446" s="113">
        <v>0</v>
      </c>
      <c r="O446" s="103"/>
      <c r="P446" s="109"/>
      <c r="Q446" s="110"/>
      <c r="R446" s="106"/>
      <c r="S446" s="104"/>
      <c r="T446" s="108"/>
      <c r="U446" s="108"/>
      <c r="V446" s="108"/>
      <c r="W446" s="108">
        <v>0</v>
      </c>
      <c r="X446" s="111"/>
      <c r="Y446" s="112"/>
      <c r="Z446" s="106"/>
      <c r="AA446" s="113"/>
      <c r="AB446" s="114"/>
      <c r="AC446" s="115"/>
      <c r="AD446" s="113"/>
      <c r="AE446" s="116"/>
      <c r="AF446" s="108"/>
      <c r="AG446" s="113">
        <v>0</v>
      </c>
      <c r="AH446" s="116">
        <v>0</v>
      </c>
      <c r="AI446" s="117"/>
    </row>
    <row r="447" spans="1:35" x14ac:dyDescent="0.25">
      <c r="A447" s="75">
        <v>433</v>
      </c>
      <c r="B447" s="103"/>
      <c r="C447" s="104"/>
      <c r="D447" s="105"/>
      <c r="E447" s="104"/>
      <c r="F447" s="105"/>
      <c r="G447" s="105"/>
      <c r="H447" s="106"/>
      <c r="I447" s="106"/>
      <c r="J447" s="107"/>
      <c r="K447" s="104"/>
      <c r="L447" s="108"/>
      <c r="M447" s="108"/>
      <c r="N447" s="113">
        <v>0</v>
      </c>
      <c r="O447" s="103"/>
      <c r="P447" s="109"/>
      <c r="Q447" s="110"/>
      <c r="R447" s="106"/>
      <c r="S447" s="104"/>
      <c r="T447" s="108"/>
      <c r="U447" s="108"/>
      <c r="V447" s="108"/>
      <c r="W447" s="108">
        <v>0</v>
      </c>
      <c r="X447" s="111"/>
      <c r="Y447" s="112"/>
      <c r="Z447" s="106"/>
      <c r="AA447" s="113"/>
      <c r="AB447" s="114"/>
      <c r="AC447" s="115"/>
      <c r="AD447" s="113"/>
      <c r="AE447" s="116"/>
      <c r="AF447" s="108"/>
      <c r="AG447" s="113">
        <v>0</v>
      </c>
      <c r="AH447" s="116">
        <v>0</v>
      </c>
      <c r="AI447" s="117"/>
    </row>
    <row r="448" spans="1:35" x14ac:dyDescent="0.25">
      <c r="A448" s="75">
        <v>434</v>
      </c>
      <c r="B448" s="103"/>
      <c r="C448" s="104"/>
      <c r="D448" s="105"/>
      <c r="E448" s="104"/>
      <c r="F448" s="105"/>
      <c r="G448" s="105"/>
      <c r="H448" s="106"/>
      <c r="I448" s="106"/>
      <c r="J448" s="107"/>
      <c r="K448" s="104"/>
      <c r="L448" s="108"/>
      <c r="M448" s="108"/>
      <c r="N448" s="113">
        <v>0</v>
      </c>
      <c r="O448" s="103"/>
      <c r="P448" s="109"/>
      <c r="Q448" s="110"/>
      <c r="R448" s="106"/>
      <c r="S448" s="104"/>
      <c r="T448" s="108"/>
      <c r="U448" s="108"/>
      <c r="V448" s="108"/>
      <c r="W448" s="108">
        <v>0</v>
      </c>
      <c r="X448" s="111"/>
      <c r="Y448" s="112"/>
      <c r="Z448" s="106"/>
      <c r="AA448" s="113"/>
      <c r="AB448" s="114"/>
      <c r="AC448" s="115"/>
      <c r="AD448" s="113"/>
      <c r="AE448" s="116"/>
      <c r="AF448" s="108"/>
      <c r="AG448" s="113">
        <v>0</v>
      </c>
      <c r="AH448" s="116">
        <v>0</v>
      </c>
      <c r="AI448" s="117"/>
    </row>
    <row r="449" spans="1:35" x14ac:dyDescent="0.25">
      <c r="A449" s="75">
        <v>435</v>
      </c>
      <c r="B449" s="103"/>
      <c r="C449" s="104"/>
      <c r="D449" s="105"/>
      <c r="E449" s="104"/>
      <c r="F449" s="105"/>
      <c r="G449" s="105"/>
      <c r="H449" s="106"/>
      <c r="I449" s="106"/>
      <c r="J449" s="107"/>
      <c r="K449" s="104"/>
      <c r="L449" s="108"/>
      <c r="M449" s="108"/>
      <c r="N449" s="113">
        <v>0</v>
      </c>
      <c r="O449" s="103"/>
      <c r="P449" s="109"/>
      <c r="Q449" s="110"/>
      <c r="R449" s="106"/>
      <c r="S449" s="104"/>
      <c r="T449" s="108"/>
      <c r="U449" s="108"/>
      <c r="V449" s="108"/>
      <c r="W449" s="108">
        <v>0</v>
      </c>
      <c r="X449" s="111"/>
      <c r="Y449" s="112"/>
      <c r="Z449" s="106"/>
      <c r="AA449" s="113"/>
      <c r="AB449" s="114"/>
      <c r="AC449" s="115"/>
      <c r="AD449" s="113"/>
      <c r="AE449" s="116"/>
      <c r="AF449" s="108"/>
      <c r="AG449" s="113">
        <v>0</v>
      </c>
      <c r="AH449" s="116">
        <v>0</v>
      </c>
      <c r="AI449" s="117"/>
    </row>
    <row r="450" spans="1:35" x14ac:dyDescent="0.25">
      <c r="A450" s="75">
        <v>436</v>
      </c>
      <c r="B450" s="103"/>
      <c r="C450" s="104"/>
      <c r="D450" s="105"/>
      <c r="E450" s="104"/>
      <c r="F450" s="105"/>
      <c r="G450" s="105"/>
      <c r="H450" s="106"/>
      <c r="I450" s="106"/>
      <c r="J450" s="107"/>
      <c r="K450" s="104"/>
      <c r="L450" s="108"/>
      <c r="M450" s="108"/>
      <c r="N450" s="113">
        <v>0</v>
      </c>
      <c r="O450" s="103"/>
      <c r="P450" s="109"/>
      <c r="Q450" s="110"/>
      <c r="R450" s="106"/>
      <c r="S450" s="104"/>
      <c r="T450" s="108"/>
      <c r="U450" s="108"/>
      <c r="V450" s="108"/>
      <c r="W450" s="108">
        <v>0</v>
      </c>
      <c r="X450" s="111"/>
      <c r="Y450" s="112"/>
      <c r="Z450" s="106"/>
      <c r="AA450" s="113"/>
      <c r="AB450" s="114"/>
      <c r="AC450" s="115"/>
      <c r="AD450" s="113"/>
      <c r="AE450" s="116"/>
      <c r="AF450" s="108"/>
      <c r="AG450" s="113">
        <v>0</v>
      </c>
      <c r="AH450" s="116">
        <v>0</v>
      </c>
      <c r="AI450" s="117"/>
    </row>
    <row r="451" spans="1:35" x14ac:dyDescent="0.25">
      <c r="A451" s="75">
        <v>437</v>
      </c>
      <c r="B451" s="103"/>
      <c r="C451" s="104"/>
      <c r="D451" s="105"/>
      <c r="E451" s="104"/>
      <c r="F451" s="105"/>
      <c r="G451" s="105"/>
      <c r="H451" s="106"/>
      <c r="I451" s="106"/>
      <c r="J451" s="107"/>
      <c r="K451" s="104"/>
      <c r="L451" s="108"/>
      <c r="M451" s="108"/>
      <c r="N451" s="113">
        <v>0</v>
      </c>
      <c r="O451" s="103"/>
      <c r="P451" s="109"/>
      <c r="Q451" s="110"/>
      <c r="R451" s="106"/>
      <c r="S451" s="104"/>
      <c r="T451" s="108"/>
      <c r="U451" s="108"/>
      <c r="V451" s="108"/>
      <c r="W451" s="108">
        <v>0</v>
      </c>
      <c r="X451" s="111"/>
      <c r="Y451" s="112"/>
      <c r="Z451" s="106"/>
      <c r="AA451" s="113"/>
      <c r="AB451" s="114"/>
      <c r="AC451" s="115"/>
      <c r="AD451" s="113"/>
      <c r="AE451" s="116"/>
      <c r="AF451" s="108"/>
      <c r="AG451" s="113">
        <v>0</v>
      </c>
      <c r="AH451" s="116">
        <v>0</v>
      </c>
      <c r="AI451" s="117"/>
    </row>
    <row r="452" spans="1:35" x14ac:dyDescent="0.25">
      <c r="A452" s="75">
        <v>438</v>
      </c>
      <c r="B452" s="103"/>
      <c r="C452" s="104"/>
      <c r="D452" s="105"/>
      <c r="E452" s="104"/>
      <c r="F452" s="105"/>
      <c r="G452" s="105"/>
      <c r="H452" s="106"/>
      <c r="I452" s="106"/>
      <c r="J452" s="107"/>
      <c r="K452" s="104"/>
      <c r="L452" s="108"/>
      <c r="M452" s="108"/>
      <c r="N452" s="113">
        <v>0</v>
      </c>
      <c r="O452" s="103"/>
      <c r="P452" s="109"/>
      <c r="Q452" s="110"/>
      <c r="R452" s="106"/>
      <c r="S452" s="104"/>
      <c r="T452" s="108"/>
      <c r="U452" s="108"/>
      <c r="V452" s="108"/>
      <c r="W452" s="108">
        <v>0</v>
      </c>
      <c r="X452" s="111"/>
      <c r="Y452" s="112"/>
      <c r="Z452" s="106"/>
      <c r="AA452" s="113"/>
      <c r="AB452" s="114"/>
      <c r="AC452" s="115"/>
      <c r="AD452" s="113"/>
      <c r="AE452" s="116"/>
      <c r="AF452" s="108"/>
      <c r="AG452" s="113">
        <v>0</v>
      </c>
      <c r="AH452" s="116">
        <v>0</v>
      </c>
      <c r="AI452" s="117"/>
    </row>
    <row r="453" spans="1:35" x14ac:dyDescent="0.25">
      <c r="A453" s="75">
        <v>439</v>
      </c>
      <c r="B453" s="103"/>
      <c r="C453" s="104"/>
      <c r="D453" s="105"/>
      <c r="E453" s="104"/>
      <c r="F453" s="105"/>
      <c r="G453" s="105"/>
      <c r="H453" s="106"/>
      <c r="I453" s="106"/>
      <c r="J453" s="107"/>
      <c r="K453" s="104"/>
      <c r="L453" s="108"/>
      <c r="M453" s="108"/>
      <c r="N453" s="113">
        <v>0</v>
      </c>
      <c r="O453" s="103"/>
      <c r="P453" s="109"/>
      <c r="Q453" s="110"/>
      <c r="R453" s="106"/>
      <c r="S453" s="104"/>
      <c r="T453" s="108"/>
      <c r="U453" s="108"/>
      <c r="V453" s="108"/>
      <c r="W453" s="108">
        <v>0</v>
      </c>
      <c r="X453" s="111"/>
      <c r="Y453" s="112"/>
      <c r="Z453" s="106"/>
      <c r="AA453" s="113"/>
      <c r="AB453" s="114"/>
      <c r="AC453" s="115"/>
      <c r="AD453" s="113"/>
      <c r="AE453" s="116"/>
      <c r="AF453" s="108"/>
      <c r="AG453" s="113">
        <v>0</v>
      </c>
      <c r="AH453" s="116">
        <v>0</v>
      </c>
      <c r="AI453" s="117"/>
    </row>
    <row r="454" spans="1:35" x14ac:dyDescent="0.25">
      <c r="A454" s="75">
        <v>440</v>
      </c>
      <c r="B454" s="103"/>
      <c r="C454" s="104"/>
      <c r="D454" s="105"/>
      <c r="E454" s="104"/>
      <c r="F454" s="105"/>
      <c r="G454" s="105"/>
      <c r="H454" s="106"/>
      <c r="I454" s="106"/>
      <c r="J454" s="107"/>
      <c r="K454" s="104"/>
      <c r="L454" s="108"/>
      <c r="M454" s="108"/>
      <c r="N454" s="113">
        <v>0</v>
      </c>
      <c r="O454" s="103"/>
      <c r="P454" s="109"/>
      <c r="Q454" s="110"/>
      <c r="R454" s="106"/>
      <c r="S454" s="104"/>
      <c r="T454" s="108"/>
      <c r="U454" s="108"/>
      <c r="V454" s="108"/>
      <c r="W454" s="108">
        <v>0</v>
      </c>
      <c r="X454" s="111"/>
      <c r="Y454" s="112"/>
      <c r="Z454" s="106"/>
      <c r="AA454" s="113"/>
      <c r="AB454" s="114"/>
      <c r="AC454" s="115"/>
      <c r="AD454" s="113"/>
      <c r="AE454" s="116"/>
      <c r="AF454" s="108"/>
      <c r="AG454" s="113">
        <v>0</v>
      </c>
      <c r="AH454" s="116">
        <v>0</v>
      </c>
      <c r="AI454" s="117"/>
    </row>
    <row r="455" spans="1:35" x14ac:dyDescent="0.25">
      <c r="A455" s="75">
        <v>441</v>
      </c>
      <c r="B455" s="103"/>
      <c r="C455" s="104"/>
      <c r="D455" s="105"/>
      <c r="E455" s="104"/>
      <c r="F455" s="105"/>
      <c r="G455" s="105"/>
      <c r="H455" s="106"/>
      <c r="I455" s="106"/>
      <c r="J455" s="107"/>
      <c r="K455" s="104"/>
      <c r="L455" s="108"/>
      <c r="M455" s="108"/>
      <c r="N455" s="113">
        <v>0</v>
      </c>
      <c r="O455" s="103"/>
      <c r="P455" s="109"/>
      <c r="Q455" s="110"/>
      <c r="R455" s="106"/>
      <c r="S455" s="104"/>
      <c r="T455" s="108"/>
      <c r="U455" s="108"/>
      <c r="V455" s="108"/>
      <c r="W455" s="108">
        <v>0</v>
      </c>
      <c r="X455" s="111"/>
      <c r="Y455" s="112"/>
      <c r="Z455" s="106"/>
      <c r="AA455" s="113"/>
      <c r="AB455" s="114"/>
      <c r="AC455" s="115"/>
      <c r="AD455" s="113"/>
      <c r="AE455" s="116"/>
      <c r="AF455" s="108"/>
      <c r="AG455" s="113">
        <v>0</v>
      </c>
      <c r="AH455" s="116">
        <v>0</v>
      </c>
      <c r="AI455" s="117"/>
    </row>
    <row r="456" spans="1:35" x14ac:dyDescent="0.25">
      <c r="A456" s="75">
        <v>442</v>
      </c>
      <c r="B456" s="103"/>
      <c r="C456" s="104"/>
      <c r="D456" s="105"/>
      <c r="E456" s="104"/>
      <c r="F456" s="105"/>
      <c r="G456" s="105"/>
      <c r="H456" s="106"/>
      <c r="I456" s="106"/>
      <c r="J456" s="107"/>
      <c r="K456" s="104"/>
      <c r="L456" s="108"/>
      <c r="M456" s="108"/>
      <c r="N456" s="113">
        <v>0</v>
      </c>
      <c r="O456" s="103"/>
      <c r="P456" s="109"/>
      <c r="Q456" s="110"/>
      <c r="R456" s="106"/>
      <c r="S456" s="104"/>
      <c r="T456" s="108"/>
      <c r="U456" s="108"/>
      <c r="V456" s="108"/>
      <c r="W456" s="108">
        <v>0</v>
      </c>
      <c r="X456" s="111"/>
      <c r="Y456" s="112"/>
      <c r="Z456" s="106"/>
      <c r="AA456" s="113"/>
      <c r="AB456" s="114"/>
      <c r="AC456" s="115"/>
      <c r="AD456" s="113"/>
      <c r="AE456" s="116"/>
      <c r="AF456" s="108"/>
      <c r="AG456" s="113">
        <v>0</v>
      </c>
      <c r="AH456" s="116">
        <v>0</v>
      </c>
      <c r="AI456" s="117"/>
    </row>
    <row r="457" spans="1:35" x14ac:dyDescent="0.25">
      <c r="A457" s="75">
        <v>443</v>
      </c>
      <c r="B457" s="103"/>
      <c r="C457" s="104"/>
      <c r="D457" s="105"/>
      <c r="E457" s="104"/>
      <c r="F457" s="105"/>
      <c r="G457" s="105"/>
      <c r="H457" s="106"/>
      <c r="I457" s="106"/>
      <c r="J457" s="107"/>
      <c r="K457" s="104"/>
      <c r="L457" s="108"/>
      <c r="M457" s="108"/>
      <c r="N457" s="113">
        <v>0</v>
      </c>
      <c r="O457" s="103"/>
      <c r="P457" s="109"/>
      <c r="Q457" s="110"/>
      <c r="R457" s="106"/>
      <c r="S457" s="104"/>
      <c r="T457" s="108"/>
      <c r="U457" s="108"/>
      <c r="V457" s="108"/>
      <c r="W457" s="108">
        <v>0</v>
      </c>
      <c r="X457" s="111"/>
      <c r="Y457" s="112"/>
      <c r="Z457" s="106"/>
      <c r="AA457" s="113"/>
      <c r="AB457" s="114"/>
      <c r="AC457" s="115"/>
      <c r="AD457" s="113"/>
      <c r="AE457" s="116"/>
      <c r="AF457" s="108"/>
      <c r="AG457" s="113">
        <v>0</v>
      </c>
      <c r="AH457" s="116">
        <v>0</v>
      </c>
      <c r="AI457" s="117"/>
    </row>
    <row r="458" spans="1:35" x14ac:dyDescent="0.25">
      <c r="A458" s="75">
        <v>444</v>
      </c>
      <c r="B458" s="103"/>
      <c r="C458" s="104"/>
      <c r="D458" s="105"/>
      <c r="E458" s="104"/>
      <c r="F458" s="105"/>
      <c r="G458" s="105"/>
      <c r="H458" s="106"/>
      <c r="I458" s="106"/>
      <c r="J458" s="107"/>
      <c r="K458" s="104"/>
      <c r="L458" s="108"/>
      <c r="M458" s="108"/>
      <c r="N458" s="113">
        <v>0</v>
      </c>
      <c r="O458" s="103"/>
      <c r="P458" s="109"/>
      <c r="Q458" s="110"/>
      <c r="R458" s="106"/>
      <c r="S458" s="104"/>
      <c r="T458" s="108"/>
      <c r="U458" s="108"/>
      <c r="V458" s="108"/>
      <c r="W458" s="108">
        <v>0</v>
      </c>
      <c r="X458" s="111"/>
      <c r="Y458" s="112"/>
      <c r="Z458" s="106"/>
      <c r="AA458" s="113"/>
      <c r="AB458" s="114"/>
      <c r="AC458" s="115"/>
      <c r="AD458" s="113"/>
      <c r="AE458" s="116"/>
      <c r="AF458" s="108"/>
      <c r="AG458" s="113">
        <v>0</v>
      </c>
      <c r="AH458" s="116">
        <v>0</v>
      </c>
      <c r="AI458" s="117"/>
    </row>
    <row r="459" spans="1:35" x14ac:dyDescent="0.25">
      <c r="A459" s="75">
        <v>445</v>
      </c>
      <c r="B459" s="103"/>
      <c r="C459" s="104"/>
      <c r="D459" s="105"/>
      <c r="E459" s="104"/>
      <c r="F459" s="105"/>
      <c r="G459" s="105"/>
      <c r="H459" s="106"/>
      <c r="I459" s="106"/>
      <c r="J459" s="107"/>
      <c r="K459" s="104"/>
      <c r="L459" s="108"/>
      <c r="M459" s="108"/>
      <c r="N459" s="113">
        <v>0</v>
      </c>
      <c r="O459" s="103"/>
      <c r="P459" s="109"/>
      <c r="Q459" s="110"/>
      <c r="R459" s="106"/>
      <c r="S459" s="104"/>
      <c r="T459" s="108"/>
      <c r="U459" s="108"/>
      <c r="V459" s="108"/>
      <c r="W459" s="108">
        <v>0</v>
      </c>
      <c r="X459" s="111"/>
      <c r="Y459" s="112"/>
      <c r="Z459" s="106"/>
      <c r="AA459" s="113"/>
      <c r="AB459" s="114"/>
      <c r="AC459" s="115"/>
      <c r="AD459" s="113"/>
      <c r="AE459" s="116"/>
      <c r="AF459" s="108"/>
      <c r="AG459" s="113">
        <v>0</v>
      </c>
      <c r="AH459" s="116">
        <v>0</v>
      </c>
      <c r="AI459" s="117"/>
    </row>
    <row r="460" spans="1:35" x14ac:dyDescent="0.25">
      <c r="A460" s="75">
        <v>446</v>
      </c>
      <c r="B460" s="103"/>
      <c r="C460" s="104"/>
      <c r="D460" s="105"/>
      <c r="E460" s="104"/>
      <c r="F460" s="105"/>
      <c r="G460" s="105"/>
      <c r="H460" s="106"/>
      <c r="I460" s="106"/>
      <c r="J460" s="107"/>
      <c r="K460" s="104"/>
      <c r="L460" s="108"/>
      <c r="M460" s="108"/>
      <c r="N460" s="113">
        <v>0</v>
      </c>
      <c r="O460" s="103"/>
      <c r="P460" s="109"/>
      <c r="Q460" s="110"/>
      <c r="R460" s="106"/>
      <c r="S460" s="104"/>
      <c r="T460" s="108"/>
      <c r="U460" s="108"/>
      <c r="V460" s="108"/>
      <c r="W460" s="108">
        <v>0</v>
      </c>
      <c r="X460" s="111"/>
      <c r="Y460" s="112"/>
      <c r="Z460" s="106"/>
      <c r="AA460" s="113"/>
      <c r="AB460" s="114"/>
      <c r="AC460" s="115"/>
      <c r="AD460" s="113"/>
      <c r="AE460" s="116"/>
      <c r="AF460" s="108"/>
      <c r="AG460" s="113">
        <v>0</v>
      </c>
      <c r="AH460" s="116">
        <v>0</v>
      </c>
      <c r="AI460" s="117"/>
    </row>
    <row r="461" spans="1:35" x14ac:dyDescent="0.25">
      <c r="A461" s="75">
        <v>447</v>
      </c>
      <c r="B461" s="103"/>
      <c r="C461" s="104"/>
      <c r="D461" s="105"/>
      <c r="E461" s="104"/>
      <c r="F461" s="105"/>
      <c r="G461" s="105"/>
      <c r="H461" s="106"/>
      <c r="I461" s="106"/>
      <c r="J461" s="107"/>
      <c r="K461" s="104"/>
      <c r="L461" s="108"/>
      <c r="M461" s="108"/>
      <c r="N461" s="113">
        <v>0</v>
      </c>
      <c r="O461" s="103"/>
      <c r="P461" s="109"/>
      <c r="Q461" s="110"/>
      <c r="R461" s="106"/>
      <c r="S461" s="104"/>
      <c r="T461" s="108"/>
      <c r="U461" s="108"/>
      <c r="V461" s="108"/>
      <c r="W461" s="108">
        <v>0</v>
      </c>
      <c r="X461" s="111"/>
      <c r="Y461" s="112"/>
      <c r="Z461" s="106"/>
      <c r="AA461" s="113"/>
      <c r="AB461" s="114"/>
      <c r="AC461" s="115"/>
      <c r="AD461" s="113"/>
      <c r="AE461" s="116"/>
      <c r="AF461" s="108"/>
      <c r="AG461" s="113">
        <v>0</v>
      </c>
      <c r="AH461" s="116">
        <v>0</v>
      </c>
      <c r="AI461" s="117"/>
    </row>
    <row r="462" spans="1:35" x14ac:dyDescent="0.25">
      <c r="A462" s="75">
        <v>448</v>
      </c>
      <c r="B462" s="103"/>
      <c r="C462" s="104"/>
      <c r="D462" s="105"/>
      <c r="E462" s="104"/>
      <c r="F462" s="105"/>
      <c r="G462" s="105"/>
      <c r="H462" s="106"/>
      <c r="I462" s="106"/>
      <c r="J462" s="107"/>
      <c r="K462" s="104"/>
      <c r="L462" s="108"/>
      <c r="M462" s="108"/>
      <c r="N462" s="113">
        <v>0</v>
      </c>
      <c r="O462" s="103"/>
      <c r="P462" s="109"/>
      <c r="Q462" s="110"/>
      <c r="R462" s="106"/>
      <c r="S462" s="104"/>
      <c r="T462" s="108"/>
      <c r="U462" s="108"/>
      <c r="V462" s="108"/>
      <c r="W462" s="108">
        <v>0</v>
      </c>
      <c r="X462" s="111"/>
      <c r="Y462" s="112"/>
      <c r="Z462" s="106"/>
      <c r="AA462" s="113"/>
      <c r="AB462" s="114"/>
      <c r="AC462" s="115"/>
      <c r="AD462" s="113"/>
      <c r="AE462" s="116"/>
      <c r="AF462" s="108"/>
      <c r="AG462" s="113">
        <v>0</v>
      </c>
      <c r="AH462" s="116">
        <v>0</v>
      </c>
      <c r="AI462" s="117"/>
    </row>
    <row r="463" spans="1:35" x14ac:dyDescent="0.25">
      <c r="A463" s="75">
        <v>449</v>
      </c>
      <c r="B463" s="103"/>
      <c r="C463" s="104"/>
      <c r="D463" s="105"/>
      <c r="E463" s="104"/>
      <c r="F463" s="105"/>
      <c r="G463" s="105"/>
      <c r="H463" s="106"/>
      <c r="I463" s="106"/>
      <c r="J463" s="107"/>
      <c r="K463" s="104"/>
      <c r="L463" s="108"/>
      <c r="M463" s="108"/>
      <c r="N463" s="113">
        <v>0</v>
      </c>
      <c r="O463" s="103"/>
      <c r="P463" s="109"/>
      <c r="Q463" s="110"/>
      <c r="R463" s="106"/>
      <c r="S463" s="104"/>
      <c r="T463" s="108"/>
      <c r="U463" s="108"/>
      <c r="V463" s="108"/>
      <c r="W463" s="108">
        <v>0</v>
      </c>
      <c r="X463" s="111"/>
      <c r="Y463" s="112"/>
      <c r="Z463" s="106"/>
      <c r="AA463" s="113"/>
      <c r="AB463" s="114"/>
      <c r="AC463" s="115"/>
      <c r="AD463" s="113"/>
      <c r="AE463" s="116"/>
      <c r="AF463" s="108"/>
      <c r="AG463" s="113">
        <v>0</v>
      </c>
      <c r="AH463" s="116">
        <v>0</v>
      </c>
      <c r="AI463" s="117"/>
    </row>
    <row r="464" spans="1:35" x14ac:dyDescent="0.25">
      <c r="A464" s="75">
        <v>450</v>
      </c>
      <c r="B464" s="103"/>
      <c r="C464" s="104"/>
      <c r="D464" s="105"/>
      <c r="E464" s="104"/>
      <c r="F464" s="105"/>
      <c r="G464" s="105"/>
      <c r="H464" s="106"/>
      <c r="I464" s="106"/>
      <c r="J464" s="107"/>
      <c r="K464" s="104"/>
      <c r="L464" s="108"/>
      <c r="M464" s="108"/>
      <c r="N464" s="113">
        <v>0</v>
      </c>
      <c r="O464" s="103"/>
      <c r="P464" s="109"/>
      <c r="Q464" s="110"/>
      <c r="R464" s="106"/>
      <c r="S464" s="104"/>
      <c r="T464" s="108"/>
      <c r="U464" s="108"/>
      <c r="V464" s="108"/>
      <c r="W464" s="108">
        <v>0</v>
      </c>
      <c r="X464" s="111"/>
      <c r="Y464" s="112"/>
      <c r="Z464" s="106"/>
      <c r="AA464" s="113"/>
      <c r="AB464" s="114"/>
      <c r="AC464" s="115"/>
      <c r="AD464" s="113"/>
      <c r="AE464" s="116"/>
      <c r="AF464" s="108"/>
      <c r="AG464" s="113">
        <v>0</v>
      </c>
      <c r="AH464" s="116">
        <v>0</v>
      </c>
      <c r="AI464" s="117"/>
    </row>
    <row r="465" spans="1:35" x14ac:dyDescent="0.25">
      <c r="A465" s="75">
        <v>451</v>
      </c>
      <c r="B465" s="103"/>
      <c r="C465" s="104"/>
      <c r="D465" s="105"/>
      <c r="E465" s="104"/>
      <c r="F465" s="105"/>
      <c r="G465" s="105"/>
      <c r="H465" s="106"/>
      <c r="I465" s="106"/>
      <c r="J465" s="107"/>
      <c r="K465" s="104"/>
      <c r="L465" s="108"/>
      <c r="M465" s="108"/>
      <c r="N465" s="113">
        <v>0</v>
      </c>
      <c r="O465" s="103"/>
      <c r="P465" s="109"/>
      <c r="Q465" s="110"/>
      <c r="R465" s="106"/>
      <c r="S465" s="104"/>
      <c r="T465" s="108"/>
      <c r="U465" s="108"/>
      <c r="V465" s="108"/>
      <c r="W465" s="108">
        <v>0</v>
      </c>
      <c r="X465" s="111"/>
      <c r="Y465" s="112"/>
      <c r="Z465" s="106"/>
      <c r="AA465" s="113"/>
      <c r="AB465" s="114"/>
      <c r="AC465" s="115"/>
      <c r="AD465" s="113"/>
      <c r="AE465" s="116"/>
      <c r="AF465" s="108"/>
      <c r="AG465" s="113">
        <v>0</v>
      </c>
      <c r="AH465" s="116">
        <v>0</v>
      </c>
      <c r="AI465" s="117"/>
    </row>
    <row r="466" spans="1:35" x14ac:dyDescent="0.25">
      <c r="A466" s="75">
        <v>452</v>
      </c>
      <c r="B466" s="103"/>
      <c r="C466" s="104"/>
      <c r="D466" s="105"/>
      <c r="E466" s="104"/>
      <c r="F466" s="105"/>
      <c r="G466" s="105"/>
      <c r="H466" s="106"/>
      <c r="I466" s="106"/>
      <c r="J466" s="107"/>
      <c r="K466" s="104"/>
      <c r="L466" s="108"/>
      <c r="M466" s="108"/>
      <c r="N466" s="113">
        <v>0</v>
      </c>
      <c r="O466" s="103"/>
      <c r="P466" s="109"/>
      <c r="Q466" s="110"/>
      <c r="R466" s="106"/>
      <c r="S466" s="104"/>
      <c r="T466" s="108"/>
      <c r="U466" s="108"/>
      <c r="V466" s="108"/>
      <c r="W466" s="108">
        <v>0</v>
      </c>
      <c r="X466" s="111"/>
      <c r="Y466" s="112"/>
      <c r="Z466" s="106"/>
      <c r="AA466" s="113"/>
      <c r="AB466" s="114"/>
      <c r="AC466" s="115"/>
      <c r="AD466" s="113"/>
      <c r="AE466" s="116"/>
      <c r="AF466" s="108"/>
      <c r="AG466" s="113">
        <v>0</v>
      </c>
      <c r="AH466" s="116">
        <v>0</v>
      </c>
      <c r="AI466" s="117"/>
    </row>
    <row r="467" spans="1:35" x14ac:dyDescent="0.25">
      <c r="A467" s="75">
        <v>453</v>
      </c>
      <c r="B467" s="103"/>
      <c r="C467" s="104"/>
      <c r="D467" s="105"/>
      <c r="E467" s="104"/>
      <c r="F467" s="105"/>
      <c r="G467" s="105"/>
      <c r="H467" s="106"/>
      <c r="I467" s="106"/>
      <c r="J467" s="107"/>
      <c r="K467" s="104"/>
      <c r="L467" s="108"/>
      <c r="M467" s="108"/>
      <c r="N467" s="113">
        <v>0</v>
      </c>
      <c r="O467" s="103"/>
      <c r="P467" s="109"/>
      <c r="Q467" s="110"/>
      <c r="R467" s="106"/>
      <c r="S467" s="104"/>
      <c r="T467" s="108"/>
      <c r="U467" s="108"/>
      <c r="V467" s="108"/>
      <c r="W467" s="108">
        <v>0</v>
      </c>
      <c r="X467" s="111"/>
      <c r="Y467" s="112"/>
      <c r="Z467" s="106"/>
      <c r="AA467" s="113"/>
      <c r="AB467" s="114"/>
      <c r="AC467" s="115"/>
      <c r="AD467" s="113"/>
      <c r="AE467" s="116"/>
      <c r="AF467" s="108"/>
      <c r="AG467" s="113">
        <v>0</v>
      </c>
      <c r="AH467" s="116">
        <v>0</v>
      </c>
      <c r="AI467" s="117"/>
    </row>
    <row r="468" spans="1:35" x14ac:dyDescent="0.25">
      <c r="A468" s="75">
        <v>454</v>
      </c>
      <c r="B468" s="103"/>
      <c r="C468" s="104"/>
      <c r="D468" s="105"/>
      <c r="E468" s="104"/>
      <c r="F468" s="105"/>
      <c r="G468" s="105"/>
      <c r="H468" s="106"/>
      <c r="I468" s="106"/>
      <c r="J468" s="107"/>
      <c r="K468" s="104"/>
      <c r="L468" s="108"/>
      <c r="M468" s="108"/>
      <c r="N468" s="113">
        <v>0</v>
      </c>
      <c r="O468" s="103"/>
      <c r="P468" s="109"/>
      <c r="Q468" s="110"/>
      <c r="R468" s="106"/>
      <c r="S468" s="104"/>
      <c r="T468" s="108"/>
      <c r="U468" s="108"/>
      <c r="V468" s="108"/>
      <c r="W468" s="108">
        <v>0</v>
      </c>
      <c r="X468" s="111"/>
      <c r="Y468" s="112"/>
      <c r="Z468" s="106"/>
      <c r="AA468" s="113"/>
      <c r="AB468" s="114"/>
      <c r="AC468" s="115"/>
      <c r="AD468" s="113"/>
      <c r="AE468" s="116"/>
      <c r="AF468" s="108"/>
      <c r="AG468" s="113">
        <v>0</v>
      </c>
      <c r="AH468" s="116">
        <v>0</v>
      </c>
      <c r="AI468" s="117"/>
    </row>
    <row r="469" spans="1:35" x14ac:dyDescent="0.25">
      <c r="A469" s="75">
        <v>455</v>
      </c>
      <c r="B469" s="103"/>
      <c r="C469" s="104"/>
      <c r="D469" s="105"/>
      <c r="E469" s="104"/>
      <c r="F469" s="105"/>
      <c r="G469" s="105"/>
      <c r="H469" s="106"/>
      <c r="I469" s="106"/>
      <c r="J469" s="107"/>
      <c r="K469" s="104"/>
      <c r="L469" s="108"/>
      <c r="M469" s="108"/>
      <c r="N469" s="113">
        <v>0</v>
      </c>
      <c r="O469" s="103"/>
      <c r="P469" s="109"/>
      <c r="Q469" s="110"/>
      <c r="R469" s="106"/>
      <c r="S469" s="104"/>
      <c r="T469" s="108"/>
      <c r="U469" s="108"/>
      <c r="V469" s="108"/>
      <c r="W469" s="108">
        <v>0</v>
      </c>
      <c r="X469" s="111"/>
      <c r="Y469" s="112"/>
      <c r="Z469" s="106"/>
      <c r="AA469" s="113"/>
      <c r="AB469" s="114"/>
      <c r="AC469" s="115"/>
      <c r="AD469" s="113"/>
      <c r="AE469" s="116"/>
      <c r="AF469" s="108"/>
      <c r="AG469" s="113">
        <v>0</v>
      </c>
      <c r="AH469" s="116">
        <v>0</v>
      </c>
      <c r="AI469" s="117"/>
    </row>
    <row r="470" spans="1:35" x14ac:dyDescent="0.25">
      <c r="A470" s="75">
        <v>456</v>
      </c>
      <c r="B470" s="103"/>
      <c r="C470" s="104"/>
      <c r="D470" s="105"/>
      <c r="E470" s="104"/>
      <c r="F470" s="105"/>
      <c r="G470" s="105"/>
      <c r="H470" s="106"/>
      <c r="I470" s="106"/>
      <c r="J470" s="107"/>
      <c r="K470" s="104"/>
      <c r="L470" s="108"/>
      <c r="M470" s="108"/>
      <c r="N470" s="113">
        <v>0</v>
      </c>
      <c r="O470" s="103"/>
      <c r="P470" s="109"/>
      <c r="Q470" s="110"/>
      <c r="R470" s="106"/>
      <c r="S470" s="104"/>
      <c r="T470" s="108"/>
      <c r="U470" s="108"/>
      <c r="V470" s="108"/>
      <c r="W470" s="108">
        <v>0</v>
      </c>
      <c r="X470" s="111"/>
      <c r="Y470" s="112"/>
      <c r="Z470" s="106"/>
      <c r="AA470" s="113"/>
      <c r="AB470" s="114"/>
      <c r="AC470" s="115"/>
      <c r="AD470" s="113"/>
      <c r="AE470" s="116"/>
      <c r="AF470" s="108"/>
      <c r="AG470" s="113">
        <v>0</v>
      </c>
      <c r="AH470" s="116">
        <v>0</v>
      </c>
      <c r="AI470" s="117"/>
    </row>
    <row r="471" spans="1:35" x14ac:dyDescent="0.25">
      <c r="A471" s="75">
        <v>457</v>
      </c>
      <c r="B471" s="103"/>
      <c r="C471" s="104"/>
      <c r="D471" s="105"/>
      <c r="E471" s="104"/>
      <c r="F471" s="105"/>
      <c r="G471" s="105"/>
      <c r="H471" s="106"/>
      <c r="I471" s="106"/>
      <c r="J471" s="107"/>
      <c r="K471" s="104"/>
      <c r="L471" s="108"/>
      <c r="M471" s="108"/>
      <c r="N471" s="113">
        <v>0</v>
      </c>
      <c r="O471" s="103"/>
      <c r="P471" s="109"/>
      <c r="Q471" s="110"/>
      <c r="R471" s="106"/>
      <c r="S471" s="104"/>
      <c r="T471" s="108"/>
      <c r="U471" s="108"/>
      <c r="V471" s="108"/>
      <c r="W471" s="108">
        <v>0</v>
      </c>
      <c r="X471" s="111"/>
      <c r="Y471" s="112"/>
      <c r="Z471" s="106"/>
      <c r="AA471" s="113"/>
      <c r="AB471" s="114"/>
      <c r="AC471" s="115"/>
      <c r="AD471" s="113"/>
      <c r="AE471" s="116"/>
      <c r="AF471" s="108"/>
      <c r="AG471" s="113">
        <v>0</v>
      </c>
      <c r="AH471" s="116">
        <v>0</v>
      </c>
      <c r="AI471" s="117"/>
    </row>
    <row r="472" spans="1:35" x14ac:dyDescent="0.25">
      <c r="A472" s="75">
        <v>458</v>
      </c>
      <c r="B472" s="103"/>
      <c r="C472" s="104"/>
      <c r="D472" s="105"/>
      <c r="E472" s="104"/>
      <c r="F472" s="105"/>
      <c r="G472" s="105"/>
      <c r="H472" s="106"/>
      <c r="I472" s="106"/>
      <c r="J472" s="107"/>
      <c r="K472" s="104"/>
      <c r="L472" s="108"/>
      <c r="M472" s="108"/>
      <c r="N472" s="113">
        <v>0</v>
      </c>
      <c r="O472" s="103"/>
      <c r="P472" s="109"/>
      <c r="Q472" s="110"/>
      <c r="R472" s="106"/>
      <c r="S472" s="104"/>
      <c r="T472" s="108"/>
      <c r="U472" s="108"/>
      <c r="V472" s="108"/>
      <c r="W472" s="108">
        <v>0</v>
      </c>
      <c r="X472" s="111"/>
      <c r="Y472" s="112"/>
      <c r="Z472" s="106"/>
      <c r="AA472" s="113"/>
      <c r="AB472" s="114"/>
      <c r="AC472" s="115"/>
      <c r="AD472" s="113"/>
      <c r="AE472" s="116"/>
      <c r="AF472" s="108"/>
      <c r="AG472" s="113">
        <v>0</v>
      </c>
      <c r="AH472" s="116">
        <v>0</v>
      </c>
      <c r="AI472" s="117"/>
    </row>
    <row r="473" spans="1:35" x14ac:dyDescent="0.25">
      <c r="A473" s="75">
        <v>459</v>
      </c>
      <c r="B473" s="103"/>
      <c r="C473" s="104"/>
      <c r="D473" s="105"/>
      <c r="E473" s="104"/>
      <c r="F473" s="105"/>
      <c r="G473" s="105"/>
      <c r="H473" s="106"/>
      <c r="I473" s="106"/>
      <c r="J473" s="107"/>
      <c r="K473" s="104"/>
      <c r="L473" s="108"/>
      <c r="M473" s="108"/>
      <c r="N473" s="113">
        <v>0</v>
      </c>
      <c r="O473" s="103"/>
      <c r="P473" s="109"/>
      <c r="Q473" s="110"/>
      <c r="R473" s="106"/>
      <c r="S473" s="104"/>
      <c r="T473" s="108"/>
      <c r="U473" s="108"/>
      <c r="V473" s="108"/>
      <c r="W473" s="108">
        <v>0</v>
      </c>
      <c r="X473" s="111"/>
      <c r="Y473" s="112"/>
      <c r="Z473" s="106"/>
      <c r="AA473" s="113"/>
      <c r="AB473" s="114"/>
      <c r="AC473" s="115"/>
      <c r="AD473" s="113"/>
      <c r="AE473" s="116"/>
      <c r="AF473" s="108"/>
      <c r="AG473" s="113">
        <v>0</v>
      </c>
      <c r="AH473" s="116">
        <v>0</v>
      </c>
      <c r="AI473" s="117"/>
    </row>
    <row r="474" spans="1:35" x14ac:dyDescent="0.25">
      <c r="A474" s="75">
        <v>460</v>
      </c>
      <c r="B474" s="103"/>
      <c r="C474" s="104"/>
      <c r="D474" s="105"/>
      <c r="E474" s="104"/>
      <c r="F474" s="105"/>
      <c r="G474" s="105"/>
      <c r="H474" s="106"/>
      <c r="I474" s="106"/>
      <c r="J474" s="107"/>
      <c r="K474" s="104"/>
      <c r="L474" s="108"/>
      <c r="M474" s="108"/>
      <c r="N474" s="113">
        <v>0</v>
      </c>
      <c r="O474" s="103"/>
      <c r="P474" s="109"/>
      <c r="Q474" s="110"/>
      <c r="R474" s="106"/>
      <c r="S474" s="104"/>
      <c r="T474" s="108"/>
      <c r="U474" s="108"/>
      <c r="V474" s="108"/>
      <c r="W474" s="108">
        <v>0</v>
      </c>
      <c r="X474" s="111"/>
      <c r="Y474" s="112"/>
      <c r="Z474" s="106"/>
      <c r="AA474" s="113"/>
      <c r="AB474" s="114"/>
      <c r="AC474" s="115"/>
      <c r="AD474" s="113"/>
      <c r="AE474" s="116"/>
      <c r="AF474" s="108"/>
      <c r="AG474" s="113">
        <v>0</v>
      </c>
      <c r="AH474" s="116">
        <v>0</v>
      </c>
      <c r="AI474" s="117"/>
    </row>
    <row r="475" spans="1:35" x14ac:dyDescent="0.25">
      <c r="A475" s="75">
        <v>461</v>
      </c>
      <c r="B475" s="103"/>
      <c r="C475" s="104"/>
      <c r="D475" s="105"/>
      <c r="E475" s="104"/>
      <c r="F475" s="105"/>
      <c r="G475" s="105"/>
      <c r="H475" s="106"/>
      <c r="I475" s="106"/>
      <c r="J475" s="107"/>
      <c r="K475" s="104"/>
      <c r="L475" s="108"/>
      <c r="M475" s="108"/>
      <c r="N475" s="113">
        <v>0</v>
      </c>
      <c r="O475" s="103"/>
      <c r="P475" s="109"/>
      <c r="Q475" s="110"/>
      <c r="R475" s="106"/>
      <c r="S475" s="104"/>
      <c r="T475" s="108"/>
      <c r="U475" s="108"/>
      <c r="V475" s="108"/>
      <c r="W475" s="108">
        <v>0</v>
      </c>
      <c r="X475" s="111"/>
      <c r="Y475" s="112"/>
      <c r="Z475" s="106"/>
      <c r="AA475" s="113"/>
      <c r="AB475" s="114"/>
      <c r="AC475" s="115"/>
      <c r="AD475" s="113"/>
      <c r="AE475" s="116"/>
      <c r="AF475" s="108"/>
      <c r="AG475" s="113">
        <v>0</v>
      </c>
      <c r="AH475" s="116">
        <v>0</v>
      </c>
      <c r="AI475" s="117"/>
    </row>
    <row r="476" spans="1:35" x14ac:dyDescent="0.25">
      <c r="A476" s="75">
        <v>462</v>
      </c>
      <c r="B476" s="103"/>
      <c r="C476" s="104"/>
      <c r="D476" s="105"/>
      <c r="E476" s="104"/>
      <c r="F476" s="105"/>
      <c r="G476" s="105"/>
      <c r="H476" s="106"/>
      <c r="I476" s="106"/>
      <c r="J476" s="107"/>
      <c r="K476" s="104"/>
      <c r="L476" s="108"/>
      <c r="M476" s="108"/>
      <c r="N476" s="113">
        <v>0</v>
      </c>
      <c r="O476" s="103"/>
      <c r="P476" s="109"/>
      <c r="Q476" s="110"/>
      <c r="R476" s="106"/>
      <c r="S476" s="104"/>
      <c r="T476" s="108"/>
      <c r="U476" s="108"/>
      <c r="V476" s="108"/>
      <c r="W476" s="108">
        <v>0</v>
      </c>
      <c r="X476" s="111"/>
      <c r="Y476" s="112"/>
      <c r="Z476" s="106"/>
      <c r="AA476" s="113"/>
      <c r="AB476" s="114"/>
      <c r="AC476" s="115"/>
      <c r="AD476" s="113"/>
      <c r="AE476" s="116"/>
      <c r="AF476" s="108"/>
      <c r="AG476" s="113">
        <v>0</v>
      </c>
      <c r="AH476" s="116">
        <v>0</v>
      </c>
      <c r="AI476" s="117"/>
    </row>
    <row r="477" spans="1:35" x14ac:dyDescent="0.25">
      <c r="A477" s="75">
        <v>463</v>
      </c>
      <c r="B477" s="103"/>
      <c r="C477" s="104"/>
      <c r="D477" s="105"/>
      <c r="E477" s="104"/>
      <c r="F477" s="105"/>
      <c r="G477" s="105"/>
      <c r="H477" s="106"/>
      <c r="I477" s="106"/>
      <c r="J477" s="107"/>
      <c r="K477" s="104"/>
      <c r="L477" s="108"/>
      <c r="M477" s="108"/>
      <c r="N477" s="113">
        <v>0</v>
      </c>
      <c r="O477" s="103"/>
      <c r="P477" s="109"/>
      <c r="Q477" s="110"/>
      <c r="R477" s="106"/>
      <c r="S477" s="104"/>
      <c r="T477" s="108"/>
      <c r="U477" s="108"/>
      <c r="V477" s="108"/>
      <c r="W477" s="108">
        <v>0</v>
      </c>
      <c r="X477" s="111"/>
      <c r="Y477" s="112"/>
      <c r="Z477" s="106"/>
      <c r="AA477" s="113"/>
      <c r="AB477" s="114"/>
      <c r="AC477" s="115"/>
      <c r="AD477" s="113"/>
      <c r="AE477" s="116"/>
      <c r="AF477" s="108"/>
      <c r="AG477" s="113">
        <v>0</v>
      </c>
      <c r="AH477" s="116">
        <v>0</v>
      </c>
      <c r="AI477" s="117"/>
    </row>
    <row r="478" spans="1:35" x14ac:dyDescent="0.25">
      <c r="A478" s="75">
        <v>464</v>
      </c>
      <c r="B478" s="103"/>
      <c r="C478" s="104"/>
      <c r="D478" s="105"/>
      <c r="E478" s="104"/>
      <c r="F478" s="105"/>
      <c r="G478" s="105"/>
      <c r="H478" s="106"/>
      <c r="I478" s="106"/>
      <c r="J478" s="107"/>
      <c r="K478" s="104"/>
      <c r="L478" s="108"/>
      <c r="M478" s="108"/>
      <c r="N478" s="113">
        <v>0</v>
      </c>
      <c r="O478" s="103"/>
      <c r="P478" s="109"/>
      <c r="Q478" s="110"/>
      <c r="R478" s="106"/>
      <c r="S478" s="104"/>
      <c r="T478" s="108"/>
      <c r="U478" s="108"/>
      <c r="V478" s="108"/>
      <c r="W478" s="108">
        <v>0</v>
      </c>
      <c r="X478" s="111"/>
      <c r="Y478" s="112"/>
      <c r="Z478" s="106"/>
      <c r="AA478" s="113"/>
      <c r="AB478" s="114"/>
      <c r="AC478" s="115"/>
      <c r="AD478" s="113"/>
      <c r="AE478" s="116"/>
      <c r="AF478" s="108"/>
      <c r="AG478" s="113">
        <v>0</v>
      </c>
      <c r="AH478" s="116">
        <v>0</v>
      </c>
      <c r="AI478" s="117"/>
    </row>
    <row r="479" spans="1:35" x14ac:dyDescent="0.25">
      <c r="A479" s="75">
        <v>465</v>
      </c>
      <c r="B479" s="103"/>
      <c r="C479" s="104"/>
      <c r="D479" s="105"/>
      <c r="E479" s="104"/>
      <c r="F479" s="105"/>
      <c r="G479" s="105"/>
      <c r="H479" s="106"/>
      <c r="I479" s="106"/>
      <c r="J479" s="107"/>
      <c r="K479" s="104"/>
      <c r="L479" s="108"/>
      <c r="M479" s="108"/>
      <c r="N479" s="113">
        <v>0</v>
      </c>
      <c r="O479" s="103"/>
      <c r="P479" s="109"/>
      <c r="Q479" s="110"/>
      <c r="R479" s="106"/>
      <c r="S479" s="104"/>
      <c r="T479" s="108"/>
      <c r="U479" s="108"/>
      <c r="V479" s="108"/>
      <c r="W479" s="108">
        <v>0</v>
      </c>
      <c r="X479" s="111"/>
      <c r="Y479" s="112"/>
      <c r="Z479" s="106"/>
      <c r="AA479" s="113"/>
      <c r="AB479" s="114"/>
      <c r="AC479" s="115"/>
      <c r="AD479" s="113"/>
      <c r="AE479" s="116"/>
      <c r="AF479" s="108"/>
      <c r="AG479" s="113">
        <v>0</v>
      </c>
      <c r="AH479" s="116">
        <v>0</v>
      </c>
      <c r="AI479" s="117"/>
    </row>
    <row r="480" spans="1:35" x14ac:dyDescent="0.25">
      <c r="A480" s="75">
        <v>466</v>
      </c>
      <c r="B480" s="103"/>
      <c r="C480" s="104"/>
      <c r="D480" s="105"/>
      <c r="E480" s="104"/>
      <c r="F480" s="105"/>
      <c r="G480" s="105"/>
      <c r="H480" s="106"/>
      <c r="I480" s="106"/>
      <c r="J480" s="107"/>
      <c r="K480" s="104"/>
      <c r="L480" s="108"/>
      <c r="M480" s="108"/>
      <c r="N480" s="113">
        <v>0</v>
      </c>
      <c r="O480" s="103"/>
      <c r="P480" s="109"/>
      <c r="Q480" s="110"/>
      <c r="R480" s="106"/>
      <c r="S480" s="104"/>
      <c r="T480" s="108"/>
      <c r="U480" s="108"/>
      <c r="V480" s="108"/>
      <c r="W480" s="108">
        <v>0</v>
      </c>
      <c r="X480" s="111"/>
      <c r="Y480" s="112"/>
      <c r="Z480" s="106"/>
      <c r="AA480" s="113"/>
      <c r="AB480" s="114"/>
      <c r="AC480" s="115"/>
      <c r="AD480" s="113"/>
      <c r="AE480" s="116"/>
      <c r="AF480" s="108"/>
      <c r="AG480" s="113">
        <v>0</v>
      </c>
      <c r="AH480" s="116">
        <v>0</v>
      </c>
      <c r="AI480" s="117"/>
    </row>
    <row r="481" spans="1:35" x14ac:dyDescent="0.25">
      <c r="A481" s="75">
        <v>467</v>
      </c>
      <c r="B481" s="103"/>
      <c r="C481" s="104"/>
      <c r="D481" s="105"/>
      <c r="E481" s="104"/>
      <c r="F481" s="105"/>
      <c r="G481" s="105"/>
      <c r="H481" s="106"/>
      <c r="I481" s="106"/>
      <c r="J481" s="107"/>
      <c r="K481" s="104"/>
      <c r="L481" s="108"/>
      <c r="M481" s="108"/>
      <c r="N481" s="113">
        <v>0</v>
      </c>
      <c r="O481" s="103"/>
      <c r="P481" s="109"/>
      <c r="Q481" s="110"/>
      <c r="R481" s="106"/>
      <c r="S481" s="104"/>
      <c r="T481" s="108"/>
      <c r="U481" s="108"/>
      <c r="V481" s="108"/>
      <c r="W481" s="108">
        <v>0</v>
      </c>
      <c r="X481" s="111"/>
      <c r="Y481" s="112"/>
      <c r="Z481" s="106"/>
      <c r="AA481" s="113"/>
      <c r="AB481" s="114"/>
      <c r="AC481" s="115"/>
      <c r="AD481" s="113"/>
      <c r="AE481" s="116"/>
      <c r="AF481" s="108"/>
      <c r="AG481" s="113">
        <v>0</v>
      </c>
      <c r="AH481" s="116">
        <v>0</v>
      </c>
      <c r="AI481" s="117"/>
    </row>
    <row r="482" spans="1:35" x14ac:dyDescent="0.25">
      <c r="A482" s="75">
        <v>468</v>
      </c>
      <c r="B482" s="103"/>
      <c r="C482" s="104"/>
      <c r="D482" s="105"/>
      <c r="E482" s="104"/>
      <c r="F482" s="105"/>
      <c r="G482" s="105"/>
      <c r="H482" s="106"/>
      <c r="I482" s="106"/>
      <c r="J482" s="107"/>
      <c r="K482" s="104"/>
      <c r="L482" s="108"/>
      <c r="M482" s="108"/>
      <c r="N482" s="113">
        <v>0</v>
      </c>
      <c r="O482" s="103"/>
      <c r="P482" s="109"/>
      <c r="Q482" s="110"/>
      <c r="R482" s="106"/>
      <c r="S482" s="104"/>
      <c r="T482" s="108"/>
      <c r="U482" s="108"/>
      <c r="V482" s="108"/>
      <c r="W482" s="108">
        <v>0</v>
      </c>
      <c r="X482" s="111"/>
      <c r="Y482" s="112"/>
      <c r="Z482" s="106"/>
      <c r="AA482" s="113"/>
      <c r="AB482" s="114"/>
      <c r="AC482" s="115"/>
      <c r="AD482" s="113"/>
      <c r="AE482" s="116"/>
      <c r="AF482" s="108"/>
      <c r="AG482" s="113">
        <v>0</v>
      </c>
      <c r="AH482" s="116">
        <v>0</v>
      </c>
      <c r="AI482" s="117"/>
    </row>
    <row r="483" spans="1:35" x14ac:dyDescent="0.25">
      <c r="A483" s="75">
        <v>469</v>
      </c>
      <c r="B483" s="103"/>
      <c r="C483" s="104"/>
      <c r="D483" s="105"/>
      <c r="E483" s="104"/>
      <c r="F483" s="105"/>
      <c r="G483" s="105"/>
      <c r="H483" s="106"/>
      <c r="I483" s="106"/>
      <c r="J483" s="107"/>
      <c r="K483" s="104"/>
      <c r="L483" s="108"/>
      <c r="M483" s="108"/>
      <c r="N483" s="113">
        <v>0</v>
      </c>
      <c r="O483" s="103"/>
      <c r="P483" s="109"/>
      <c r="Q483" s="110"/>
      <c r="R483" s="106"/>
      <c r="S483" s="104"/>
      <c r="T483" s="108"/>
      <c r="U483" s="108"/>
      <c r="V483" s="108"/>
      <c r="W483" s="108">
        <v>0</v>
      </c>
      <c r="X483" s="111"/>
      <c r="Y483" s="112"/>
      <c r="Z483" s="106"/>
      <c r="AA483" s="113"/>
      <c r="AB483" s="114"/>
      <c r="AC483" s="115"/>
      <c r="AD483" s="113"/>
      <c r="AE483" s="116"/>
      <c r="AF483" s="108"/>
      <c r="AG483" s="113">
        <v>0</v>
      </c>
      <c r="AH483" s="116">
        <v>0</v>
      </c>
      <c r="AI483" s="117"/>
    </row>
    <row r="484" spans="1:35" x14ac:dyDescent="0.25">
      <c r="A484" s="75">
        <v>470</v>
      </c>
      <c r="B484" s="103"/>
      <c r="C484" s="104"/>
      <c r="D484" s="105"/>
      <c r="E484" s="104"/>
      <c r="F484" s="105"/>
      <c r="G484" s="105"/>
      <c r="H484" s="106"/>
      <c r="I484" s="106"/>
      <c r="J484" s="107"/>
      <c r="K484" s="104"/>
      <c r="L484" s="108"/>
      <c r="M484" s="108"/>
      <c r="N484" s="113">
        <v>0</v>
      </c>
      <c r="O484" s="103"/>
      <c r="P484" s="109"/>
      <c r="Q484" s="110"/>
      <c r="R484" s="106"/>
      <c r="S484" s="104"/>
      <c r="T484" s="108"/>
      <c r="U484" s="108"/>
      <c r="V484" s="108"/>
      <c r="W484" s="108">
        <v>0</v>
      </c>
      <c r="X484" s="111"/>
      <c r="Y484" s="112"/>
      <c r="Z484" s="106"/>
      <c r="AA484" s="113"/>
      <c r="AB484" s="114"/>
      <c r="AC484" s="115"/>
      <c r="AD484" s="113"/>
      <c r="AE484" s="116"/>
      <c r="AF484" s="108"/>
      <c r="AG484" s="113">
        <v>0</v>
      </c>
      <c r="AH484" s="116">
        <v>0</v>
      </c>
      <c r="AI484" s="117"/>
    </row>
    <row r="485" spans="1:35" x14ac:dyDescent="0.25">
      <c r="A485" s="75">
        <v>471</v>
      </c>
      <c r="B485" s="103"/>
      <c r="C485" s="104"/>
      <c r="D485" s="105"/>
      <c r="E485" s="104"/>
      <c r="F485" s="105"/>
      <c r="G485" s="105"/>
      <c r="H485" s="106"/>
      <c r="I485" s="106"/>
      <c r="J485" s="107"/>
      <c r="K485" s="104"/>
      <c r="L485" s="108"/>
      <c r="M485" s="108"/>
      <c r="N485" s="113">
        <v>0</v>
      </c>
      <c r="O485" s="103"/>
      <c r="P485" s="109"/>
      <c r="Q485" s="110"/>
      <c r="R485" s="106"/>
      <c r="S485" s="104"/>
      <c r="T485" s="108"/>
      <c r="U485" s="108"/>
      <c r="V485" s="108"/>
      <c r="W485" s="108">
        <v>0</v>
      </c>
      <c r="X485" s="111"/>
      <c r="Y485" s="112"/>
      <c r="Z485" s="106"/>
      <c r="AA485" s="113"/>
      <c r="AB485" s="114"/>
      <c r="AC485" s="115"/>
      <c r="AD485" s="113"/>
      <c r="AE485" s="116"/>
      <c r="AF485" s="108"/>
      <c r="AG485" s="113">
        <v>0</v>
      </c>
      <c r="AH485" s="116">
        <v>0</v>
      </c>
      <c r="AI485" s="117"/>
    </row>
    <row r="486" spans="1:35" x14ac:dyDescent="0.25">
      <c r="A486" s="75">
        <v>472</v>
      </c>
      <c r="B486" s="103"/>
      <c r="C486" s="104"/>
      <c r="D486" s="105"/>
      <c r="E486" s="104"/>
      <c r="F486" s="105"/>
      <c r="G486" s="105"/>
      <c r="H486" s="106"/>
      <c r="I486" s="106"/>
      <c r="J486" s="107"/>
      <c r="K486" s="104"/>
      <c r="L486" s="108"/>
      <c r="M486" s="108"/>
      <c r="N486" s="113">
        <v>0</v>
      </c>
      <c r="O486" s="103"/>
      <c r="P486" s="109"/>
      <c r="Q486" s="110"/>
      <c r="R486" s="106"/>
      <c r="S486" s="104"/>
      <c r="T486" s="108"/>
      <c r="U486" s="108"/>
      <c r="V486" s="108"/>
      <c r="W486" s="108">
        <v>0</v>
      </c>
      <c r="X486" s="111"/>
      <c r="Y486" s="112"/>
      <c r="Z486" s="106"/>
      <c r="AA486" s="113"/>
      <c r="AB486" s="114"/>
      <c r="AC486" s="115"/>
      <c r="AD486" s="113"/>
      <c r="AE486" s="116"/>
      <c r="AF486" s="108"/>
      <c r="AG486" s="113">
        <v>0</v>
      </c>
      <c r="AH486" s="116">
        <v>0</v>
      </c>
      <c r="AI486" s="117"/>
    </row>
    <row r="487" spans="1:35" x14ac:dyDescent="0.25">
      <c r="A487" s="75">
        <v>473</v>
      </c>
      <c r="B487" s="103"/>
      <c r="C487" s="104"/>
      <c r="D487" s="105"/>
      <c r="E487" s="104"/>
      <c r="F487" s="105"/>
      <c r="G487" s="105"/>
      <c r="H487" s="106"/>
      <c r="I487" s="106"/>
      <c r="J487" s="107"/>
      <c r="K487" s="104"/>
      <c r="L487" s="108"/>
      <c r="M487" s="108"/>
      <c r="N487" s="113">
        <v>0</v>
      </c>
      <c r="O487" s="103"/>
      <c r="P487" s="109"/>
      <c r="Q487" s="110"/>
      <c r="R487" s="106"/>
      <c r="S487" s="104"/>
      <c r="T487" s="108"/>
      <c r="U487" s="108"/>
      <c r="V487" s="108"/>
      <c r="W487" s="108">
        <v>0</v>
      </c>
      <c r="X487" s="111"/>
      <c r="Y487" s="112"/>
      <c r="Z487" s="106"/>
      <c r="AA487" s="113"/>
      <c r="AB487" s="114"/>
      <c r="AC487" s="115"/>
      <c r="AD487" s="113"/>
      <c r="AE487" s="116"/>
      <c r="AF487" s="108"/>
      <c r="AG487" s="113">
        <v>0</v>
      </c>
      <c r="AH487" s="116">
        <v>0</v>
      </c>
      <c r="AI487" s="117"/>
    </row>
    <row r="488" spans="1:35" x14ac:dyDescent="0.25">
      <c r="A488" s="75">
        <v>474</v>
      </c>
      <c r="B488" s="103"/>
      <c r="C488" s="104"/>
      <c r="D488" s="105"/>
      <c r="E488" s="104"/>
      <c r="F488" s="105"/>
      <c r="G488" s="105"/>
      <c r="H488" s="106"/>
      <c r="I488" s="106"/>
      <c r="J488" s="107"/>
      <c r="K488" s="104"/>
      <c r="L488" s="108"/>
      <c r="M488" s="108"/>
      <c r="N488" s="113">
        <v>0</v>
      </c>
      <c r="O488" s="103"/>
      <c r="P488" s="109"/>
      <c r="Q488" s="110"/>
      <c r="R488" s="106"/>
      <c r="S488" s="104"/>
      <c r="T488" s="108"/>
      <c r="U488" s="108"/>
      <c r="V488" s="108"/>
      <c r="W488" s="108">
        <v>0</v>
      </c>
      <c r="X488" s="111"/>
      <c r="Y488" s="112"/>
      <c r="Z488" s="106"/>
      <c r="AA488" s="113"/>
      <c r="AB488" s="114"/>
      <c r="AC488" s="115"/>
      <c r="AD488" s="113"/>
      <c r="AE488" s="116"/>
      <c r="AF488" s="108"/>
      <c r="AG488" s="113">
        <v>0</v>
      </c>
      <c r="AH488" s="116">
        <v>0</v>
      </c>
      <c r="AI488" s="117"/>
    </row>
    <row r="489" spans="1:35" x14ac:dyDescent="0.25">
      <c r="A489" s="75">
        <v>475</v>
      </c>
      <c r="B489" s="103"/>
      <c r="C489" s="104"/>
      <c r="D489" s="105"/>
      <c r="E489" s="104"/>
      <c r="F489" s="105"/>
      <c r="G489" s="105"/>
      <c r="H489" s="106"/>
      <c r="I489" s="106"/>
      <c r="J489" s="107"/>
      <c r="K489" s="104"/>
      <c r="L489" s="108"/>
      <c r="M489" s="108"/>
      <c r="N489" s="113">
        <v>0</v>
      </c>
      <c r="O489" s="103"/>
      <c r="P489" s="109"/>
      <c r="Q489" s="110"/>
      <c r="R489" s="106"/>
      <c r="S489" s="104"/>
      <c r="T489" s="108"/>
      <c r="U489" s="108"/>
      <c r="V489" s="108"/>
      <c r="W489" s="108">
        <v>0</v>
      </c>
      <c r="X489" s="111"/>
      <c r="Y489" s="112"/>
      <c r="Z489" s="106"/>
      <c r="AA489" s="113"/>
      <c r="AB489" s="114"/>
      <c r="AC489" s="115"/>
      <c r="AD489" s="113"/>
      <c r="AE489" s="116"/>
      <c r="AF489" s="108"/>
      <c r="AG489" s="113">
        <v>0</v>
      </c>
      <c r="AH489" s="116">
        <v>0</v>
      </c>
      <c r="AI489" s="117"/>
    </row>
    <row r="490" spans="1:35" x14ac:dyDescent="0.25">
      <c r="A490" s="75">
        <v>476</v>
      </c>
      <c r="B490" s="103"/>
      <c r="C490" s="104"/>
      <c r="D490" s="105"/>
      <c r="E490" s="104"/>
      <c r="F490" s="105"/>
      <c r="G490" s="105"/>
      <c r="H490" s="106"/>
      <c r="I490" s="106"/>
      <c r="J490" s="107"/>
      <c r="K490" s="104"/>
      <c r="L490" s="108"/>
      <c r="M490" s="108"/>
      <c r="N490" s="113">
        <v>0</v>
      </c>
      <c r="O490" s="103"/>
      <c r="P490" s="109"/>
      <c r="Q490" s="110"/>
      <c r="R490" s="106"/>
      <c r="S490" s="104"/>
      <c r="T490" s="108"/>
      <c r="U490" s="108"/>
      <c r="V490" s="108"/>
      <c r="W490" s="108">
        <v>0</v>
      </c>
      <c r="X490" s="111"/>
      <c r="Y490" s="112"/>
      <c r="Z490" s="106"/>
      <c r="AA490" s="113"/>
      <c r="AB490" s="114"/>
      <c r="AC490" s="115"/>
      <c r="AD490" s="113"/>
      <c r="AE490" s="116"/>
      <c r="AF490" s="108"/>
      <c r="AG490" s="113">
        <v>0</v>
      </c>
      <c r="AH490" s="116">
        <v>0</v>
      </c>
      <c r="AI490" s="117"/>
    </row>
    <row r="491" spans="1:35" x14ac:dyDescent="0.25">
      <c r="A491" s="75">
        <v>477</v>
      </c>
      <c r="B491" s="103"/>
      <c r="C491" s="104"/>
      <c r="D491" s="105"/>
      <c r="E491" s="104"/>
      <c r="F491" s="105"/>
      <c r="G491" s="105"/>
      <c r="H491" s="106"/>
      <c r="I491" s="106"/>
      <c r="J491" s="107"/>
      <c r="K491" s="104"/>
      <c r="L491" s="108"/>
      <c r="M491" s="108"/>
      <c r="N491" s="113">
        <v>0</v>
      </c>
      <c r="O491" s="103"/>
      <c r="P491" s="109"/>
      <c r="Q491" s="110"/>
      <c r="R491" s="106"/>
      <c r="S491" s="104"/>
      <c r="T491" s="108"/>
      <c r="U491" s="108"/>
      <c r="V491" s="108"/>
      <c r="W491" s="108">
        <v>0</v>
      </c>
      <c r="X491" s="111"/>
      <c r="Y491" s="112"/>
      <c r="Z491" s="106"/>
      <c r="AA491" s="113"/>
      <c r="AB491" s="114"/>
      <c r="AC491" s="115"/>
      <c r="AD491" s="113"/>
      <c r="AE491" s="116"/>
      <c r="AF491" s="108"/>
      <c r="AG491" s="113">
        <v>0</v>
      </c>
      <c r="AH491" s="116">
        <v>0</v>
      </c>
      <c r="AI491" s="117"/>
    </row>
    <row r="492" spans="1:35" x14ac:dyDescent="0.25">
      <c r="A492" s="75">
        <v>478</v>
      </c>
      <c r="B492" s="103"/>
      <c r="C492" s="104"/>
      <c r="D492" s="105"/>
      <c r="E492" s="104"/>
      <c r="F492" s="105"/>
      <c r="G492" s="105"/>
      <c r="H492" s="106"/>
      <c r="I492" s="106"/>
      <c r="J492" s="107"/>
      <c r="K492" s="104"/>
      <c r="L492" s="108"/>
      <c r="M492" s="108"/>
      <c r="N492" s="113">
        <v>0</v>
      </c>
      <c r="O492" s="103"/>
      <c r="P492" s="109"/>
      <c r="Q492" s="110"/>
      <c r="R492" s="106"/>
      <c r="S492" s="104"/>
      <c r="T492" s="108"/>
      <c r="U492" s="108"/>
      <c r="V492" s="108"/>
      <c r="W492" s="108">
        <v>0</v>
      </c>
      <c r="X492" s="111"/>
      <c r="Y492" s="112"/>
      <c r="Z492" s="106"/>
      <c r="AA492" s="113"/>
      <c r="AB492" s="114"/>
      <c r="AC492" s="115"/>
      <c r="AD492" s="113"/>
      <c r="AE492" s="116"/>
      <c r="AF492" s="108"/>
      <c r="AG492" s="113">
        <v>0</v>
      </c>
      <c r="AH492" s="116">
        <v>0</v>
      </c>
      <c r="AI492" s="117"/>
    </row>
    <row r="493" spans="1:35" x14ac:dyDescent="0.25">
      <c r="A493" s="75">
        <v>479</v>
      </c>
      <c r="B493" s="103"/>
      <c r="C493" s="104"/>
      <c r="D493" s="105"/>
      <c r="E493" s="104"/>
      <c r="F493" s="105"/>
      <c r="G493" s="105"/>
      <c r="H493" s="106"/>
      <c r="I493" s="106"/>
      <c r="J493" s="107"/>
      <c r="K493" s="104"/>
      <c r="L493" s="108"/>
      <c r="M493" s="108"/>
      <c r="N493" s="113">
        <v>0</v>
      </c>
      <c r="O493" s="103"/>
      <c r="P493" s="109"/>
      <c r="Q493" s="110"/>
      <c r="R493" s="106"/>
      <c r="S493" s="104"/>
      <c r="T493" s="108"/>
      <c r="U493" s="108"/>
      <c r="V493" s="108"/>
      <c r="W493" s="108">
        <v>0</v>
      </c>
      <c r="X493" s="111"/>
      <c r="Y493" s="112"/>
      <c r="Z493" s="106"/>
      <c r="AA493" s="113"/>
      <c r="AB493" s="114"/>
      <c r="AC493" s="115"/>
      <c r="AD493" s="113"/>
      <c r="AE493" s="116"/>
      <c r="AF493" s="108"/>
      <c r="AG493" s="113">
        <v>0</v>
      </c>
      <c r="AH493" s="116">
        <v>0</v>
      </c>
      <c r="AI493" s="117"/>
    </row>
    <row r="494" spans="1:35" x14ac:dyDescent="0.25">
      <c r="A494" s="75">
        <v>480</v>
      </c>
      <c r="B494" s="103"/>
      <c r="C494" s="104"/>
      <c r="D494" s="105"/>
      <c r="E494" s="104"/>
      <c r="F494" s="105"/>
      <c r="G494" s="105"/>
      <c r="H494" s="106"/>
      <c r="I494" s="106"/>
      <c r="J494" s="107"/>
      <c r="K494" s="104"/>
      <c r="L494" s="108"/>
      <c r="M494" s="108"/>
      <c r="N494" s="113">
        <v>0</v>
      </c>
      <c r="O494" s="103"/>
      <c r="P494" s="109"/>
      <c r="Q494" s="110"/>
      <c r="R494" s="106"/>
      <c r="S494" s="104"/>
      <c r="T494" s="108"/>
      <c r="U494" s="108"/>
      <c r="V494" s="108"/>
      <c r="W494" s="108">
        <v>0</v>
      </c>
      <c r="X494" s="111"/>
      <c r="Y494" s="112"/>
      <c r="Z494" s="106"/>
      <c r="AA494" s="113"/>
      <c r="AB494" s="114"/>
      <c r="AC494" s="115"/>
      <c r="AD494" s="113"/>
      <c r="AE494" s="116"/>
      <c r="AF494" s="108"/>
      <c r="AG494" s="113">
        <v>0</v>
      </c>
      <c r="AH494" s="116">
        <v>0</v>
      </c>
      <c r="AI494" s="117"/>
    </row>
    <row r="495" spans="1:35" x14ac:dyDescent="0.25">
      <c r="A495" s="75">
        <v>481</v>
      </c>
      <c r="B495" s="103"/>
      <c r="C495" s="104"/>
      <c r="D495" s="105"/>
      <c r="E495" s="104"/>
      <c r="F495" s="105"/>
      <c r="G495" s="105"/>
      <c r="H495" s="106"/>
      <c r="I495" s="106"/>
      <c r="J495" s="107"/>
      <c r="K495" s="104"/>
      <c r="L495" s="108"/>
      <c r="M495" s="108"/>
      <c r="N495" s="113">
        <v>0</v>
      </c>
      <c r="O495" s="103"/>
      <c r="P495" s="109"/>
      <c r="Q495" s="110"/>
      <c r="R495" s="106"/>
      <c r="S495" s="104"/>
      <c r="T495" s="108"/>
      <c r="U495" s="108"/>
      <c r="V495" s="108"/>
      <c r="W495" s="108">
        <v>0</v>
      </c>
      <c r="X495" s="111"/>
      <c r="Y495" s="112"/>
      <c r="Z495" s="106"/>
      <c r="AA495" s="113"/>
      <c r="AB495" s="114"/>
      <c r="AC495" s="115"/>
      <c r="AD495" s="113"/>
      <c r="AE495" s="116"/>
      <c r="AF495" s="108"/>
      <c r="AG495" s="113">
        <v>0</v>
      </c>
      <c r="AH495" s="116">
        <v>0</v>
      </c>
      <c r="AI495" s="117"/>
    </row>
    <row r="496" spans="1:35" x14ac:dyDescent="0.25">
      <c r="A496" s="75">
        <v>482</v>
      </c>
      <c r="B496" s="103"/>
      <c r="C496" s="104"/>
      <c r="D496" s="105"/>
      <c r="E496" s="104"/>
      <c r="F496" s="105"/>
      <c r="G496" s="105"/>
      <c r="H496" s="106"/>
      <c r="I496" s="106"/>
      <c r="J496" s="107"/>
      <c r="K496" s="104"/>
      <c r="L496" s="108"/>
      <c r="M496" s="108"/>
      <c r="N496" s="113">
        <v>0</v>
      </c>
      <c r="O496" s="103"/>
      <c r="P496" s="109"/>
      <c r="Q496" s="110"/>
      <c r="R496" s="106"/>
      <c r="S496" s="104"/>
      <c r="T496" s="108"/>
      <c r="U496" s="108"/>
      <c r="V496" s="108"/>
      <c r="W496" s="108">
        <v>0</v>
      </c>
      <c r="X496" s="111"/>
      <c r="Y496" s="112"/>
      <c r="Z496" s="106"/>
      <c r="AA496" s="113"/>
      <c r="AB496" s="114"/>
      <c r="AC496" s="115"/>
      <c r="AD496" s="113"/>
      <c r="AE496" s="116"/>
      <c r="AF496" s="108"/>
      <c r="AG496" s="113">
        <v>0</v>
      </c>
      <c r="AH496" s="116">
        <v>0</v>
      </c>
      <c r="AI496" s="117"/>
    </row>
    <row r="497" spans="1:35" x14ac:dyDescent="0.25">
      <c r="A497" s="75">
        <v>483</v>
      </c>
      <c r="B497" s="103"/>
      <c r="C497" s="104"/>
      <c r="D497" s="105"/>
      <c r="E497" s="104"/>
      <c r="F497" s="105"/>
      <c r="G497" s="105"/>
      <c r="H497" s="106"/>
      <c r="I497" s="106"/>
      <c r="J497" s="107"/>
      <c r="K497" s="104"/>
      <c r="L497" s="108"/>
      <c r="M497" s="108"/>
      <c r="N497" s="113">
        <v>0</v>
      </c>
      <c r="O497" s="103"/>
      <c r="P497" s="109"/>
      <c r="Q497" s="110"/>
      <c r="R497" s="106"/>
      <c r="S497" s="104"/>
      <c r="T497" s="108"/>
      <c r="U497" s="108"/>
      <c r="V497" s="108"/>
      <c r="W497" s="108">
        <v>0</v>
      </c>
      <c r="X497" s="111"/>
      <c r="Y497" s="112"/>
      <c r="Z497" s="106"/>
      <c r="AA497" s="113"/>
      <c r="AB497" s="114"/>
      <c r="AC497" s="115"/>
      <c r="AD497" s="113"/>
      <c r="AE497" s="116"/>
      <c r="AF497" s="108"/>
      <c r="AG497" s="113">
        <v>0</v>
      </c>
      <c r="AH497" s="116">
        <v>0</v>
      </c>
      <c r="AI497" s="117"/>
    </row>
    <row r="498" spans="1:35" x14ac:dyDescent="0.25">
      <c r="A498" s="75">
        <v>484</v>
      </c>
      <c r="B498" s="103"/>
      <c r="C498" s="104"/>
      <c r="D498" s="105"/>
      <c r="E498" s="104"/>
      <c r="F498" s="105"/>
      <c r="G498" s="105"/>
      <c r="H498" s="106"/>
      <c r="I498" s="106"/>
      <c r="J498" s="107"/>
      <c r="K498" s="104"/>
      <c r="L498" s="108"/>
      <c r="M498" s="108"/>
      <c r="N498" s="113">
        <v>0</v>
      </c>
      <c r="O498" s="103"/>
      <c r="P498" s="109"/>
      <c r="Q498" s="110"/>
      <c r="R498" s="106"/>
      <c r="S498" s="104"/>
      <c r="T498" s="108"/>
      <c r="U498" s="108"/>
      <c r="V498" s="108"/>
      <c r="W498" s="108">
        <v>0</v>
      </c>
      <c r="X498" s="111"/>
      <c r="Y498" s="112"/>
      <c r="Z498" s="106"/>
      <c r="AA498" s="113"/>
      <c r="AB498" s="114"/>
      <c r="AC498" s="115"/>
      <c r="AD498" s="113"/>
      <c r="AE498" s="116"/>
      <c r="AF498" s="108"/>
      <c r="AG498" s="113">
        <v>0</v>
      </c>
      <c r="AH498" s="116">
        <v>0</v>
      </c>
      <c r="AI498" s="117"/>
    </row>
    <row r="499" spans="1:35" x14ac:dyDescent="0.25">
      <c r="A499" s="75">
        <v>485</v>
      </c>
      <c r="B499" s="103"/>
      <c r="C499" s="104"/>
      <c r="D499" s="105"/>
      <c r="E499" s="104"/>
      <c r="F499" s="105"/>
      <c r="G499" s="105"/>
      <c r="H499" s="106"/>
      <c r="I499" s="106"/>
      <c r="J499" s="107"/>
      <c r="K499" s="104"/>
      <c r="L499" s="108"/>
      <c r="M499" s="108"/>
      <c r="N499" s="113">
        <v>0</v>
      </c>
      <c r="O499" s="103"/>
      <c r="P499" s="109"/>
      <c r="Q499" s="110"/>
      <c r="R499" s="106"/>
      <c r="S499" s="104"/>
      <c r="T499" s="108"/>
      <c r="U499" s="108"/>
      <c r="V499" s="108"/>
      <c r="W499" s="108">
        <v>0</v>
      </c>
      <c r="X499" s="111"/>
      <c r="Y499" s="112"/>
      <c r="Z499" s="106"/>
      <c r="AA499" s="113"/>
      <c r="AB499" s="114"/>
      <c r="AC499" s="115"/>
      <c r="AD499" s="113"/>
      <c r="AE499" s="116"/>
      <c r="AF499" s="108"/>
      <c r="AG499" s="113">
        <v>0</v>
      </c>
      <c r="AH499" s="116">
        <v>0</v>
      </c>
      <c r="AI499" s="117"/>
    </row>
    <row r="500" spans="1:35" x14ac:dyDescent="0.25">
      <c r="A500" s="75">
        <v>486</v>
      </c>
      <c r="B500" s="103"/>
      <c r="C500" s="104"/>
      <c r="D500" s="105"/>
      <c r="E500" s="104"/>
      <c r="F500" s="105"/>
      <c r="G500" s="105"/>
      <c r="H500" s="106"/>
      <c r="I500" s="106"/>
      <c r="J500" s="107"/>
      <c r="K500" s="104"/>
      <c r="L500" s="108"/>
      <c r="M500" s="108"/>
      <c r="N500" s="113">
        <v>0</v>
      </c>
      <c r="O500" s="103"/>
      <c r="P500" s="109"/>
      <c r="Q500" s="110"/>
      <c r="R500" s="106"/>
      <c r="S500" s="104"/>
      <c r="T500" s="108"/>
      <c r="U500" s="108"/>
      <c r="V500" s="108"/>
      <c r="W500" s="108">
        <v>0</v>
      </c>
      <c r="X500" s="111"/>
      <c r="Y500" s="112"/>
      <c r="Z500" s="106"/>
      <c r="AA500" s="113"/>
      <c r="AB500" s="114"/>
      <c r="AC500" s="115"/>
      <c r="AD500" s="113"/>
      <c r="AE500" s="116"/>
      <c r="AF500" s="108"/>
      <c r="AG500" s="113">
        <v>0</v>
      </c>
      <c r="AH500" s="116">
        <v>0</v>
      </c>
      <c r="AI500" s="117"/>
    </row>
    <row r="501" spans="1:35" x14ac:dyDescent="0.25">
      <c r="A501" s="75">
        <v>487</v>
      </c>
      <c r="B501" s="103"/>
      <c r="C501" s="104"/>
      <c r="D501" s="105"/>
      <c r="E501" s="104"/>
      <c r="F501" s="105"/>
      <c r="G501" s="105"/>
      <c r="H501" s="106"/>
      <c r="I501" s="106"/>
      <c r="J501" s="107"/>
      <c r="K501" s="104"/>
      <c r="L501" s="108"/>
      <c r="M501" s="108"/>
      <c r="N501" s="113">
        <v>0</v>
      </c>
      <c r="O501" s="103"/>
      <c r="P501" s="109"/>
      <c r="Q501" s="110"/>
      <c r="R501" s="106"/>
      <c r="S501" s="104"/>
      <c r="T501" s="108"/>
      <c r="U501" s="108"/>
      <c r="V501" s="108"/>
      <c r="W501" s="108">
        <v>0</v>
      </c>
      <c r="X501" s="111"/>
      <c r="Y501" s="112"/>
      <c r="Z501" s="106"/>
      <c r="AA501" s="113"/>
      <c r="AB501" s="114"/>
      <c r="AC501" s="115"/>
      <c r="AD501" s="113"/>
      <c r="AE501" s="116"/>
      <c r="AF501" s="108"/>
      <c r="AG501" s="113">
        <v>0</v>
      </c>
      <c r="AH501" s="116">
        <v>0</v>
      </c>
      <c r="AI501" s="117"/>
    </row>
    <row r="502" spans="1:35" x14ac:dyDescent="0.25">
      <c r="A502" s="75">
        <v>488</v>
      </c>
      <c r="B502" s="103"/>
      <c r="C502" s="104"/>
      <c r="D502" s="105"/>
      <c r="E502" s="104"/>
      <c r="F502" s="105"/>
      <c r="G502" s="105"/>
      <c r="H502" s="106"/>
      <c r="I502" s="106"/>
      <c r="J502" s="107"/>
      <c r="K502" s="104"/>
      <c r="L502" s="108"/>
      <c r="M502" s="108"/>
      <c r="N502" s="113">
        <v>0</v>
      </c>
      <c r="O502" s="103"/>
      <c r="P502" s="109"/>
      <c r="Q502" s="110"/>
      <c r="R502" s="106"/>
      <c r="S502" s="104"/>
      <c r="T502" s="108"/>
      <c r="U502" s="108"/>
      <c r="V502" s="108"/>
      <c r="W502" s="108">
        <v>0</v>
      </c>
      <c r="X502" s="111"/>
      <c r="Y502" s="112"/>
      <c r="Z502" s="106"/>
      <c r="AA502" s="113"/>
      <c r="AB502" s="114"/>
      <c r="AC502" s="115"/>
      <c r="AD502" s="113"/>
      <c r="AE502" s="116"/>
      <c r="AF502" s="108"/>
      <c r="AG502" s="113">
        <v>0</v>
      </c>
      <c r="AH502" s="116">
        <v>0</v>
      </c>
      <c r="AI502" s="117"/>
    </row>
    <row r="503" spans="1:35" ht="15.75" thickBot="1" x14ac:dyDescent="0.3">
      <c r="A503" s="75">
        <v>489</v>
      </c>
      <c r="B503" s="118"/>
      <c r="C503" s="119"/>
      <c r="D503" s="120"/>
      <c r="E503" s="119"/>
      <c r="F503" s="120"/>
      <c r="G503" s="120"/>
      <c r="H503" s="121"/>
      <c r="I503" s="121"/>
      <c r="J503" s="122"/>
      <c r="K503" s="119"/>
      <c r="L503" s="123"/>
      <c r="M503" s="123"/>
      <c r="N503" s="128">
        <v>0</v>
      </c>
      <c r="O503" s="118"/>
      <c r="P503" s="124"/>
      <c r="Q503" s="125"/>
      <c r="R503" s="121"/>
      <c r="S503" s="119"/>
      <c r="T503" s="123"/>
      <c r="U503" s="123"/>
      <c r="V503" s="123"/>
      <c r="W503" s="123">
        <v>0</v>
      </c>
      <c r="X503" s="126"/>
      <c r="Y503" s="127"/>
      <c r="Z503" s="121"/>
      <c r="AA503" s="128"/>
      <c r="AB503" s="129"/>
      <c r="AC503" s="130"/>
      <c r="AD503" s="128"/>
      <c r="AE503" s="131"/>
      <c r="AF503" s="123"/>
      <c r="AG503" s="128">
        <v>0</v>
      </c>
      <c r="AH503" s="131">
        <v>0</v>
      </c>
      <c r="AI503" s="132"/>
    </row>
    <row r="504" spans="1:35" x14ac:dyDescent="0.25">
      <c r="A504" s="75">
        <v>490</v>
      </c>
      <c r="B504" s="103"/>
      <c r="C504" s="104"/>
      <c r="D504" s="105"/>
      <c r="E504" s="104"/>
      <c r="F504" s="105"/>
      <c r="G504" s="105"/>
      <c r="H504" s="106"/>
      <c r="I504" s="106"/>
      <c r="J504" s="107"/>
      <c r="K504" s="104"/>
      <c r="L504" s="108"/>
      <c r="M504" s="108"/>
      <c r="N504" s="113">
        <v>0</v>
      </c>
      <c r="O504" s="103"/>
      <c r="P504" s="109"/>
      <c r="Q504" s="110"/>
      <c r="R504" s="106"/>
      <c r="S504" s="104"/>
      <c r="T504" s="108"/>
      <c r="U504" s="108"/>
      <c r="V504" s="108"/>
      <c r="W504" s="108">
        <v>0</v>
      </c>
      <c r="X504" s="111"/>
      <c r="Y504" s="112"/>
      <c r="Z504" s="106"/>
      <c r="AA504" s="113"/>
      <c r="AB504" s="114"/>
      <c r="AC504" s="115"/>
      <c r="AD504" s="113"/>
      <c r="AE504" s="116"/>
      <c r="AF504" s="108"/>
      <c r="AG504" s="113">
        <v>0</v>
      </c>
      <c r="AH504" s="116">
        <v>0</v>
      </c>
      <c r="AI504" s="117"/>
    </row>
    <row r="505" spans="1:35" x14ac:dyDescent="0.25">
      <c r="A505" s="75">
        <v>491</v>
      </c>
      <c r="B505" s="103"/>
      <c r="C505" s="104"/>
      <c r="D505" s="105"/>
      <c r="E505" s="104"/>
      <c r="F505" s="105"/>
      <c r="G505" s="105"/>
      <c r="H505" s="106"/>
      <c r="I505" s="106"/>
      <c r="J505" s="107"/>
      <c r="K505" s="104"/>
      <c r="L505" s="108"/>
      <c r="M505" s="108"/>
      <c r="N505" s="113">
        <v>0</v>
      </c>
      <c r="O505" s="103"/>
      <c r="P505" s="109"/>
      <c r="Q505" s="110"/>
      <c r="R505" s="106"/>
      <c r="S505" s="104"/>
      <c r="T505" s="108"/>
      <c r="U505" s="108"/>
      <c r="V505" s="108"/>
      <c r="W505" s="108">
        <v>0</v>
      </c>
      <c r="X505" s="111"/>
      <c r="Y505" s="112"/>
      <c r="Z505" s="106"/>
      <c r="AA505" s="113"/>
      <c r="AB505" s="114"/>
      <c r="AC505" s="115"/>
      <c r="AD505" s="113"/>
      <c r="AE505" s="116"/>
      <c r="AF505" s="108"/>
      <c r="AG505" s="113">
        <v>0</v>
      </c>
      <c r="AH505" s="116">
        <v>0</v>
      </c>
      <c r="AI505" s="117"/>
    </row>
    <row r="506" spans="1:35" x14ac:dyDescent="0.25">
      <c r="A506" s="75">
        <v>492</v>
      </c>
      <c r="B506" s="103"/>
      <c r="C506" s="104"/>
      <c r="D506" s="105"/>
      <c r="E506" s="104"/>
      <c r="F506" s="105"/>
      <c r="G506" s="105"/>
      <c r="H506" s="106"/>
      <c r="I506" s="106"/>
      <c r="J506" s="107"/>
      <c r="K506" s="104"/>
      <c r="L506" s="108"/>
      <c r="M506" s="108"/>
      <c r="N506" s="113">
        <v>0</v>
      </c>
      <c r="O506" s="103"/>
      <c r="P506" s="109"/>
      <c r="Q506" s="110"/>
      <c r="R506" s="106"/>
      <c r="S506" s="104"/>
      <c r="T506" s="108"/>
      <c r="U506" s="108"/>
      <c r="V506" s="108"/>
      <c r="W506" s="108">
        <v>0</v>
      </c>
      <c r="X506" s="111"/>
      <c r="Y506" s="112"/>
      <c r="Z506" s="106"/>
      <c r="AA506" s="113"/>
      <c r="AB506" s="114"/>
      <c r="AC506" s="115"/>
      <c r="AD506" s="113"/>
      <c r="AE506" s="116"/>
      <c r="AF506" s="108"/>
      <c r="AG506" s="113">
        <v>0</v>
      </c>
      <c r="AH506" s="116">
        <v>0</v>
      </c>
      <c r="AI506" s="117"/>
    </row>
    <row r="507" spans="1:35" x14ac:dyDescent="0.25">
      <c r="A507" s="75">
        <v>493</v>
      </c>
      <c r="B507" s="103"/>
      <c r="C507" s="104"/>
      <c r="D507" s="105"/>
      <c r="E507" s="104"/>
      <c r="F507" s="105"/>
      <c r="G507" s="105"/>
      <c r="H507" s="106"/>
      <c r="I507" s="106"/>
      <c r="J507" s="107"/>
      <c r="K507" s="104"/>
      <c r="L507" s="108"/>
      <c r="M507" s="108"/>
      <c r="N507" s="113">
        <v>0</v>
      </c>
      <c r="O507" s="103"/>
      <c r="P507" s="109"/>
      <c r="Q507" s="110"/>
      <c r="R507" s="106"/>
      <c r="S507" s="104"/>
      <c r="T507" s="108"/>
      <c r="U507" s="108"/>
      <c r="V507" s="108"/>
      <c r="W507" s="108">
        <v>0</v>
      </c>
      <c r="X507" s="111"/>
      <c r="Y507" s="112"/>
      <c r="Z507" s="106"/>
      <c r="AA507" s="113"/>
      <c r="AB507" s="114"/>
      <c r="AC507" s="115"/>
      <c r="AD507" s="113"/>
      <c r="AE507" s="116"/>
      <c r="AF507" s="108"/>
      <c r="AG507" s="113">
        <v>0</v>
      </c>
      <c r="AH507" s="116">
        <v>0</v>
      </c>
      <c r="AI507" s="117"/>
    </row>
    <row r="508" spans="1:35" x14ac:dyDescent="0.25">
      <c r="A508" s="75">
        <v>494</v>
      </c>
      <c r="B508" s="103"/>
      <c r="C508" s="104"/>
      <c r="D508" s="105"/>
      <c r="E508" s="104"/>
      <c r="F508" s="105"/>
      <c r="G508" s="105"/>
      <c r="H508" s="106"/>
      <c r="I508" s="106"/>
      <c r="J508" s="107"/>
      <c r="K508" s="104"/>
      <c r="L508" s="108"/>
      <c r="M508" s="108"/>
      <c r="N508" s="113">
        <v>0</v>
      </c>
      <c r="O508" s="103"/>
      <c r="P508" s="109"/>
      <c r="Q508" s="110"/>
      <c r="R508" s="106"/>
      <c r="S508" s="104"/>
      <c r="T508" s="108"/>
      <c r="U508" s="108"/>
      <c r="V508" s="108"/>
      <c r="W508" s="108">
        <v>0</v>
      </c>
      <c r="X508" s="111"/>
      <c r="Y508" s="112"/>
      <c r="Z508" s="106"/>
      <c r="AA508" s="113"/>
      <c r="AB508" s="114"/>
      <c r="AC508" s="115"/>
      <c r="AD508" s="113"/>
      <c r="AE508" s="116"/>
      <c r="AF508" s="108"/>
      <c r="AG508" s="113">
        <v>0</v>
      </c>
      <c r="AH508" s="116">
        <v>0</v>
      </c>
      <c r="AI508" s="117"/>
    </row>
    <row r="509" spans="1:35" x14ac:dyDescent="0.25">
      <c r="A509" s="75">
        <v>495</v>
      </c>
      <c r="B509" s="103"/>
      <c r="C509" s="104"/>
      <c r="D509" s="105"/>
      <c r="E509" s="104"/>
      <c r="F509" s="105"/>
      <c r="G509" s="105"/>
      <c r="H509" s="106"/>
      <c r="I509" s="106"/>
      <c r="J509" s="107"/>
      <c r="K509" s="104"/>
      <c r="L509" s="108"/>
      <c r="M509" s="108"/>
      <c r="N509" s="113">
        <v>0</v>
      </c>
      <c r="O509" s="103"/>
      <c r="P509" s="109"/>
      <c r="Q509" s="110"/>
      <c r="R509" s="106"/>
      <c r="S509" s="104"/>
      <c r="T509" s="108"/>
      <c r="U509" s="108"/>
      <c r="V509" s="108"/>
      <c r="W509" s="108">
        <v>0</v>
      </c>
      <c r="X509" s="111"/>
      <c r="Y509" s="112"/>
      <c r="Z509" s="106"/>
      <c r="AA509" s="113"/>
      <c r="AB509" s="114"/>
      <c r="AC509" s="115"/>
      <c r="AD509" s="113"/>
      <c r="AE509" s="116"/>
      <c r="AF509" s="108"/>
      <c r="AG509" s="113">
        <v>0</v>
      </c>
      <c r="AH509" s="116">
        <v>0</v>
      </c>
      <c r="AI509" s="117"/>
    </row>
    <row r="510" spans="1:35" x14ac:dyDescent="0.25">
      <c r="A510" s="75">
        <v>496</v>
      </c>
      <c r="B510" s="103"/>
      <c r="C510" s="104"/>
      <c r="D510" s="105"/>
      <c r="E510" s="104"/>
      <c r="F510" s="105"/>
      <c r="G510" s="105"/>
      <c r="H510" s="106"/>
      <c r="I510" s="106"/>
      <c r="J510" s="107"/>
      <c r="K510" s="104"/>
      <c r="L510" s="108"/>
      <c r="M510" s="108"/>
      <c r="N510" s="113">
        <v>0</v>
      </c>
      <c r="O510" s="103"/>
      <c r="P510" s="109"/>
      <c r="Q510" s="110"/>
      <c r="R510" s="106"/>
      <c r="S510" s="104"/>
      <c r="T510" s="108"/>
      <c r="U510" s="108"/>
      <c r="V510" s="108"/>
      <c r="W510" s="108">
        <v>0</v>
      </c>
      <c r="X510" s="111"/>
      <c r="Y510" s="112"/>
      <c r="Z510" s="106"/>
      <c r="AA510" s="113"/>
      <c r="AB510" s="114"/>
      <c r="AC510" s="115"/>
      <c r="AD510" s="113"/>
      <c r="AE510" s="116"/>
      <c r="AF510" s="108"/>
      <c r="AG510" s="113">
        <v>0</v>
      </c>
      <c r="AH510" s="116">
        <v>0</v>
      </c>
      <c r="AI510" s="117"/>
    </row>
    <row r="511" spans="1:35" x14ac:dyDescent="0.25">
      <c r="A511" s="75">
        <v>497</v>
      </c>
      <c r="B511" s="103"/>
      <c r="C511" s="104"/>
      <c r="D511" s="105"/>
      <c r="E511" s="104"/>
      <c r="F511" s="105"/>
      <c r="G511" s="105"/>
      <c r="H511" s="106"/>
      <c r="I511" s="106"/>
      <c r="J511" s="107"/>
      <c r="K511" s="104"/>
      <c r="L511" s="108"/>
      <c r="M511" s="108"/>
      <c r="N511" s="113">
        <v>0</v>
      </c>
      <c r="O511" s="103"/>
      <c r="P511" s="109"/>
      <c r="Q511" s="110"/>
      <c r="R511" s="106"/>
      <c r="S511" s="104"/>
      <c r="T511" s="108"/>
      <c r="U511" s="108"/>
      <c r="V511" s="108"/>
      <c r="W511" s="108">
        <v>0</v>
      </c>
      <c r="X511" s="111"/>
      <c r="Y511" s="112"/>
      <c r="Z511" s="106"/>
      <c r="AA511" s="113"/>
      <c r="AB511" s="114"/>
      <c r="AC511" s="115"/>
      <c r="AD511" s="113"/>
      <c r="AE511" s="116"/>
      <c r="AF511" s="108"/>
      <c r="AG511" s="113">
        <v>0</v>
      </c>
      <c r="AH511" s="116">
        <v>0</v>
      </c>
      <c r="AI511" s="117"/>
    </row>
    <row r="512" spans="1:35" x14ac:dyDescent="0.25">
      <c r="A512" s="75">
        <v>498</v>
      </c>
      <c r="B512" s="103"/>
      <c r="C512" s="104"/>
      <c r="D512" s="105"/>
      <c r="E512" s="104"/>
      <c r="F512" s="105"/>
      <c r="G512" s="105"/>
      <c r="H512" s="106"/>
      <c r="I512" s="106"/>
      <c r="J512" s="107"/>
      <c r="K512" s="104"/>
      <c r="L512" s="108"/>
      <c r="M512" s="108"/>
      <c r="N512" s="113">
        <v>0</v>
      </c>
      <c r="O512" s="103"/>
      <c r="P512" s="109"/>
      <c r="Q512" s="110"/>
      <c r="R512" s="106"/>
      <c r="S512" s="104"/>
      <c r="T512" s="108"/>
      <c r="U512" s="108"/>
      <c r="V512" s="108"/>
      <c r="W512" s="108">
        <v>0</v>
      </c>
      <c r="X512" s="111"/>
      <c r="Y512" s="112"/>
      <c r="Z512" s="106"/>
      <c r="AA512" s="113"/>
      <c r="AB512" s="114"/>
      <c r="AC512" s="115"/>
      <c r="AD512" s="113"/>
      <c r="AE512" s="116"/>
      <c r="AF512" s="108"/>
      <c r="AG512" s="113">
        <v>0</v>
      </c>
      <c r="AH512" s="116">
        <v>0</v>
      </c>
      <c r="AI512" s="117"/>
    </row>
    <row r="513" spans="1:35" x14ac:dyDescent="0.25">
      <c r="A513" s="75">
        <v>499</v>
      </c>
      <c r="B513" s="103"/>
      <c r="C513" s="104"/>
      <c r="D513" s="105"/>
      <c r="E513" s="104"/>
      <c r="F513" s="105"/>
      <c r="G513" s="105"/>
      <c r="H513" s="106"/>
      <c r="I513" s="106"/>
      <c r="J513" s="107"/>
      <c r="K513" s="104"/>
      <c r="L513" s="108"/>
      <c r="M513" s="108"/>
      <c r="N513" s="113">
        <v>0</v>
      </c>
      <c r="O513" s="103"/>
      <c r="P513" s="109"/>
      <c r="Q513" s="110"/>
      <c r="R513" s="106"/>
      <c r="S513" s="104"/>
      <c r="T513" s="108"/>
      <c r="U513" s="108"/>
      <c r="V513" s="108"/>
      <c r="W513" s="108">
        <v>0</v>
      </c>
      <c r="X513" s="111"/>
      <c r="Y513" s="112"/>
      <c r="Z513" s="106"/>
      <c r="AA513" s="113"/>
      <c r="AB513" s="114"/>
      <c r="AC513" s="115"/>
      <c r="AD513" s="113"/>
      <c r="AE513" s="116"/>
      <c r="AF513" s="108"/>
      <c r="AG513" s="113">
        <v>0</v>
      </c>
      <c r="AH513" s="116">
        <v>0</v>
      </c>
      <c r="AI513" s="117"/>
    </row>
    <row r="514" spans="1:35" x14ac:dyDescent="0.25">
      <c r="A514" s="75">
        <v>500</v>
      </c>
      <c r="B514" s="103"/>
      <c r="C514" s="104"/>
      <c r="D514" s="105"/>
      <c r="E514" s="104"/>
      <c r="F514" s="105"/>
      <c r="G514" s="105"/>
      <c r="H514" s="106"/>
      <c r="I514" s="106"/>
      <c r="J514" s="107"/>
      <c r="K514" s="104"/>
      <c r="L514" s="108"/>
      <c r="M514" s="108"/>
      <c r="N514" s="113">
        <v>0</v>
      </c>
      <c r="O514" s="103"/>
      <c r="P514" s="109"/>
      <c r="Q514" s="110"/>
      <c r="R514" s="106"/>
      <c r="S514" s="104"/>
      <c r="T514" s="108"/>
      <c r="U514" s="108"/>
      <c r="V514" s="108"/>
      <c r="W514" s="108">
        <v>0</v>
      </c>
      <c r="X514" s="111"/>
      <c r="Y514" s="112"/>
      <c r="Z514" s="106"/>
      <c r="AA514" s="113"/>
      <c r="AB514" s="114"/>
      <c r="AC514" s="115"/>
      <c r="AD514" s="113"/>
      <c r="AE514" s="116"/>
      <c r="AF514" s="108"/>
      <c r="AG514" s="113">
        <v>0</v>
      </c>
      <c r="AH514" s="116">
        <v>0</v>
      </c>
      <c r="AI514" s="117"/>
    </row>
  </sheetData>
  <sheetProtection algorithmName="SHA-512" hashValue="AgqnU5QwbPGy775Fl3GPg3VUgNsV2m1xPxTpjQAoNgUDa+UF5jXWzuySlmhmgaF07YIdtXhFSExFdru2zuf+gA==" saltValue="0+3gN84TArddLxtiKqf5RQ==" spinCount="100000" sheet="1" objects="1" scenarios="1" autoFilter="0"/>
  <mergeCells count="18">
    <mergeCell ref="B1:Q2"/>
    <mergeCell ref="B3:D3"/>
    <mergeCell ref="B4:D4"/>
    <mergeCell ref="B5:D5"/>
    <mergeCell ref="B6:D6"/>
    <mergeCell ref="F6:J6"/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</mergeCells>
  <conditionalFormatting sqref="B15:B514">
    <cfRule type="expression" dxfId="42" priority="1">
      <formula>COUNTA(COD_INT)=0</formula>
    </cfRule>
  </conditionalFormatting>
  <dataValidations count="4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list" allowBlank="1" showInputMessage="1" showErrorMessage="1" sqref="X15:X514" xr:uid="{1E740648-78D6-4944-9BA4-C3686D00AE17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23" t="s">
        <v>16712</v>
      </c>
      <c r="C2" s="224"/>
      <c r="D2" s="136">
        <v>1</v>
      </c>
      <c r="E2" s="17">
        <v>2</v>
      </c>
      <c r="F2" s="18">
        <v>3</v>
      </c>
      <c r="G2" s="18">
        <v>4</v>
      </c>
      <c r="H2" s="18">
        <v>5</v>
      </c>
      <c r="I2" s="18">
        <v>6</v>
      </c>
      <c r="J2" s="18">
        <v>7</v>
      </c>
      <c r="K2" s="18">
        <v>8</v>
      </c>
      <c r="L2" s="18">
        <v>9</v>
      </c>
      <c r="M2" s="18">
        <v>10</v>
      </c>
      <c r="N2" s="18">
        <v>11</v>
      </c>
      <c r="O2" s="18">
        <v>12</v>
      </c>
      <c r="P2" s="18">
        <v>13</v>
      </c>
      <c r="Q2" s="18">
        <v>14</v>
      </c>
      <c r="R2" s="18">
        <v>15</v>
      </c>
      <c r="S2" s="18">
        <v>16</v>
      </c>
      <c r="T2" s="18">
        <v>17</v>
      </c>
      <c r="U2" s="18">
        <v>18</v>
      </c>
      <c r="V2" s="18">
        <v>19</v>
      </c>
      <c r="W2" s="18">
        <v>20</v>
      </c>
      <c r="X2" s="18">
        <v>21</v>
      </c>
      <c r="Y2" s="18">
        <v>22</v>
      </c>
      <c r="Z2" s="18">
        <v>23</v>
      </c>
      <c r="AA2" s="18">
        <v>24</v>
      </c>
      <c r="AB2" s="18">
        <v>25</v>
      </c>
      <c r="AC2" s="18">
        <v>26</v>
      </c>
      <c r="AD2" s="18">
        <v>27</v>
      </c>
      <c r="AE2" s="18">
        <v>28</v>
      </c>
      <c r="AF2" s="18">
        <v>29</v>
      </c>
      <c r="AG2" s="18">
        <v>30</v>
      </c>
      <c r="AH2" s="18">
        <v>31</v>
      </c>
      <c r="AI2" s="18">
        <v>32</v>
      </c>
      <c r="AJ2" s="18">
        <v>33</v>
      </c>
      <c r="AK2" s="18">
        <v>34</v>
      </c>
      <c r="AL2" s="18">
        <v>35</v>
      </c>
      <c r="AM2" s="18">
        <v>36</v>
      </c>
      <c r="AN2" s="18">
        <v>37</v>
      </c>
      <c r="AO2" s="18">
        <v>38</v>
      </c>
      <c r="AP2" s="18">
        <v>39</v>
      </c>
      <c r="AQ2" s="18">
        <v>40</v>
      </c>
      <c r="AR2" s="18">
        <v>41</v>
      </c>
      <c r="AS2" s="18">
        <v>42</v>
      </c>
      <c r="AT2" s="18">
        <v>43</v>
      </c>
      <c r="AU2" s="18">
        <v>44</v>
      </c>
      <c r="AV2" s="18">
        <v>45</v>
      </c>
      <c r="AW2" s="18">
        <v>46</v>
      </c>
      <c r="AX2" s="18">
        <v>47</v>
      </c>
      <c r="AY2" s="18">
        <v>48</v>
      </c>
      <c r="AZ2" s="18">
        <v>49</v>
      </c>
      <c r="BA2" s="18">
        <v>50</v>
      </c>
      <c r="BB2" s="18">
        <v>51</v>
      </c>
      <c r="BC2" s="18">
        <v>52</v>
      </c>
      <c r="BD2" s="18">
        <v>53</v>
      </c>
      <c r="BE2" s="18">
        <v>54</v>
      </c>
      <c r="BF2" s="18">
        <v>55</v>
      </c>
      <c r="BG2" s="18">
        <v>56</v>
      </c>
      <c r="BH2" s="18">
        <v>57</v>
      </c>
      <c r="BI2" s="18">
        <v>58</v>
      </c>
      <c r="BJ2" s="18">
        <v>59</v>
      </c>
      <c r="BK2" s="18">
        <v>60</v>
      </c>
      <c r="BL2" s="18">
        <v>61</v>
      </c>
      <c r="BM2" s="18">
        <v>62</v>
      </c>
      <c r="BN2" s="18">
        <v>63</v>
      </c>
      <c r="BO2" s="18">
        <v>64</v>
      </c>
      <c r="BP2" s="18">
        <v>65</v>
      </c>
      <c r="BQ2" s="18">
        <v>66</v>
      </c>
      <c r="BR2" s="18">
        <v>67</v>
      </c>
      <c r="BS2" s="18">
        <v>68</v>
      </c>
      <c r="BT2" s="18">
        <v>69</v>
      </c>
      <c r="BU2" s="18">
        <v>70</v>
      </c>
      <c r="BV2" s="18">
        <v>71</v>
      </c>
      <c r="BW2" s="18">
        <v>72</v>
      </c>
      <c r="BX2" s="18">
        <v>73</v>
      </c>
      <c r="BY2" s="18">
        <v>74</v>
      </c>
      <c r="BZ2" s="18">
        <v>75</v>
      </c>
      <c r="CA2" s="18">
        <v>76</v>
      </c>
      <c r="CB2" s="18">
        <v>77</v>
      </c>
      <c r="CC2" s="18">
        <v>78</v>
      </c>
      <c r="CD2" s="18">
        <v>79</v>
      </c>
      <c r="CE2" s="18">
        <v>80</v>
      </c>
      <c r="CF2" s="18">
        <v>81</v>
      </c>
      <c r="CG2" s="18">
        <v>82</v>
      </c>
      <c r="CH2" s="18">
        <v>83</v>
      </c>
      <c r="CI2" s="18">
        <v>84</v>
      </c>
      <c r="CJ2" s="18">
        <v>85</v>
      </c>
      <c r="CK2" s="18">
        <v>86</v>
      </c>
      <c r="CL2" s="18">
        <v>87</v>
      </c>
      <c r="CM2" s="18">
        <v>88</v>
      </c>
      <c r="CN2" s="18">
        <v>89</v>
      </c>
      <c r="CO2" s="18">
        <v>90</v>
      </c>
      <c r="CP2" s="18">
        <v>91</v>
      </c>
      <c r="CQ2" s="18">
        <v>92</v>
      </c>
      <c r="CR2" s="18">
        <v>93</v>
      </c>
      <c r="CS2" s="18">
        <v>94</v>
      </c>
      <c r="CT2" s="18">
        <v>95</v>
      </c>
      <c r="CU2" s="18">
        <v>96</v>
      </c>
      <c r="CV2" s="18">
        <v>97</v>
      </c>
      <c r="CW2" s="18">
        <v>98</v>
      </c>
      <c r="CX2" s="18">
        <v>99</v>
      </c>
      <c r="CY2" s="18">
        <v>100</v>
      </c>
      <c r="CZ2" s="18">
        <v>101</v>
      </c>
      <c r="DA2" s="18">
        <v>102</v>
      </c>
      <c r="DB2" s="18">
        <v>103</v>
      </c>
      <c r="DC2" s="18">
        <v>104</v>
      </c>
      <c r="DD2" s="18">
        <v>105</v>
      </c>
      <c r="DE2" s="18">
        <v>106</v>
      </c>
      <c r="DF2" s="18">
        <v>107</v>
      </c>
      <c r="DG2" s="18">
        <v>108</v>
      </c>
      <c r="DH2" s="18">
        <v>109</v>
      </c>
      <c r="DI2" s="18">
        <v>110</v>
      </c>
      <c r="DJ2" s="18">
        <v>111</v>
      </c>
      <c r="DK2" s="18">
        <v>112</v>
      </c>
      <c r="DL2" s="18">
        <v>113</v>
      </c>
      <c r="DM2" s="18">
        <v>114</v>
      </c>
      <c r="DN2" s="18">
        <v>115</v>
      </c>
      <c r="DO2" s="18">
        <v>116</v>
      </c>
      <c r="DP2" s="18">
        <v>117</v>
      </c>
      <c r="DQ2" s="18">
        <v>118</v>
      </c>
      <c r="DR2" s="18">
        <v>119</v>
      </c>
      <c r="DS2" s="18">
        <v>120</v>
      </c>
      <c r="DT2" s="18">
        <v>121</v>
      </c>
      <c r="DU2" s="18">
        <v>122</v>
      </c>
      <c r="DV2" s="18">
        <v>123</v>
      </c>
      <c r="DW2" s="18">
        <v>124</v>
      </c>
      <c r="DX2" s="18">
        <v>125</v>
      </c>
      <c r="DY2" s="18">
        <v>126</v>
      </c>
      <c r="DZ2" s="18">
        <v>127</v>
      </c>
      <c r="EA2" s="18">
        <v>128</v>
      </c>
      <c r="EB2" s="18">
        <v>129</v>
      </c>
      <c r="EC2" s="18">
        <v>130</v>
      </c>
      <c r="ED2" s="18">
        <v>131</v>
      </c>
      <c r="EE2" s="18">
        <v>132</v>
      </c>
      <c r="EF2" s="18">
        <v>133</v>
      </c>
      <c r="EG2" s="18">
        <v>134</v>
      </c>
      <c r="EH2" s="18">
        <v>135</v>
      </c>
      <c r="EI2" s="18">
        <v>136</v>
      </c>
      <c r="EJ2" s="18">
        <v>137</v>
      </c>
      <c r="EK2" s="18">
        <v>138</v>
      </c>
      <c r="EL2" s="18">
        <v>139</v>
      </c>
      <c r="EM2" s="18">
        <v>140</v>
      </c>
      <c r="EN2" s="18">
        <v>141</v>
      </c>
      <c r="EO2" s="18">
        <v>142</v>
      </c>
      <c r="EP2" s="18">
        <v>143</v>
      </c>
      <c r="EQ2" s="18">
        <v>144</v>
      </c>
      <c r="ER2" s="18">
        <v>145</v>
      </c>
      <c r="ES2" s="18">
        <v>146</v>
      </c>
      <c r="ET2" s="18">
        <v>147</v>
      </c>
      <c r="EU2" s="18">
        <v>148</v>
      </c>
      <c r="EV2" s="18">
        <v>149</v>
      </c>
      <c r="EW2" s="18">
        <v>150</v>
      </c>
      <c r="EX2" s="18">
        <v>151</v>
      </c>
      <c r="EY2" s="18">
        <v>152</v>
      </c>
      <c r="EZ2" s="18">
        <v>153</v>
      </c>
      <c r="FA2" s="18">
        <v>154</v>
      </c>
      <c r="FB2" s="18">
        <v>155</v>
      </c>
      <c r="FC2" s="18">
        <v>156</v>
      </c>
      <c r="FD2" s="18">
        <v>157</v>
      </c>
      <c r="FE2" s="18">
        <v>158</v>
      </c>
      <c r="FF2" s="18">
        <v>159</v>
      </c>
      <c r="FG2" s="18">
        <v>160</v>
      </c>
      <c r="FH2" s="18">
        <v>161</v>
      </c>
      <c r="FI2" s="18">
        <v>162</v>
      </c>
      <c r="FJ2" s="18">
        <v>163</v>
      </c>
      <c r="FK2" s="18">
        <v>164</v>
      </c>
      <c r="FL2" s="18">
        <v>165</v>
      </c>
      <c r="FM2" s="18">
        <v>166</v>
      </c>
      <c r="FN2" s="18">
        <v>167</v>
      </c>
      <c r="FO2" s="18">
        <v>168</v>
      </c>
      <c r="FP2" s="18">
        <v>169</v>
      </c>
      <c r="FQ2" s="18">
        <v>170</v>
      </c>
      <c r="FR2" s="18">
        <v>171</v>
      </c>
      <c r="FS2" s="18">
        <v>172</v>
      </c>
      <c r="FT2" s="18">
        <v>173</v>
      </c>
      <c r="FU2" s="18">
        <v>174</v>
      </c>
      <c r="FV2" s="18">
        <v>175</v>
      </c>
      <c r="FW2" s="18">
        <v>176</v>
      </c>
      <c r="FX2" s="18">
        <v>177</v>
      </c>
      <c r="FY2" s="18">
        <v>178</v>
      </c>
      <c r="FZ2" s="18">
        <v>179</v>
      </c>
      <c r="GA2" s="18">
        <v>180</v>
      </c>
      <c r="GB2" s="18">
        <v>181</v>
      </c>
      <c r="GC2" s="18">
        <v>182</v>
      </c>
      <c r="GD2" s="18">
        <v>183</v>
      </c>
      <c r="GE2" s="18">
        <v>184</v>
      </c>
      <c r="GF2" s="18">
        <v>185</v>
      </c>
      <c r="GG2" s="18">
        <v>186</v>
      </c>
      <c r="GH2" s="18">
        <v>187</v>
      </c>
      <c r="GI2" s="18">
        <v>188</v>
      </c>
      <c r="GJ2" s="18">
        <v>189</v>
      </c>
      <c r="GK2" s="18">
        <v>190</v>
      </c>
      <c r="GL2" s="18">
        <v>191</v>
      </c>
      <c r="GM2" s="18">
        <v>192</v>
      </c>
      <c r="GN2" s="18">
        <v>193</v>
      </c>
      <c r="GO2" s="18">
        <v>194</v>
      </c>
      <c r="GP2" s="18">
        <v>195</v>
      </c>
      <c r="GQ2" s="18">
        <v>196</v>
      </c>
      <c r="GR2" s="18">
        <v>197</v>
      </c>
      <c r="GS2" s="18">
        <v>198</v>
      </c>
      <c r="GT2" s="18">
        <v>199</v>
      </c>
      <c r="GU2" s="18">
        <v>200</v>
      </c>
      <c r="GV2" s="18">
        <v>201</v>
      </c>
      <c r="GW2" s="18">
        <v>202</v>
      </c>
      <c r="GX2" s="18">
        <v>203</v>
      </c>
      <c r="GY2" s="18">
        <v>204</v>
      </c>
      <c r="GZ2" s="18">
        <v>205</v>
      </c>
      <c r="HA2" s="18">
        <v>206</v>
      </c>
      <c r="HB2" s="18">
        <v>207</v>
      </c>
      <c r="HC2" s="18">
        <v>208</v>
      </c>
      <c r="HD2" s="18">
        <v>209</v>
      </c>
      <c r="HE2" s="18">
        <v>210</v>
      </c>
      <c r="HF2" s="18">
        <v>211</v>
      </c>
      <c r="HG2" s="18">
        <v>212</v>
      </c>
      <c r="HH2" s="18">
        <v>213</v>
      </c>
      <c r="HI2" s="18">
        <v>214</v>
      </c>
      <c r="HJ2" s="18">
        <v>215</v>
      </c>
      <c r="HK2" s="18">
        <v>216</v>
      </c>
      <c r="HL2" s="18">
        <v>217</v>
      </c>
      <c r="HM2" s="18">
        <v>218</v>
      </c>
      <c r="HN2" s="18">
        <v>219</v>
      </c>
      <c r="HO2" s="18">
        <v>220</v>
      </c>
      <c r="HP2" s="18">
        <v>221</v>
      </c>
      <c r="HQ2" s="18">
        <v>222</v>
      </c>
      <c r="HR2" s="18">
        <v>223</v>
      </c>
      <c r="HS2" s="18">
        <v>224</v>
      </c>
      <c r="HT2" s="18">
        <v>225</v>
      </c>
      <c r="HU2" s="18">
        <v>226</v>
      </c>
      <c r="HV2" s="18">
        <v>227</v>
      </c>
      <c r="HW2" s="18">
        <v>228</v>
      </c>
      <c r="HX2" s="18">
        <v>229</v>
      </c>
      <c r="HY2" s="18">
        <v>230</v>
      </c>
      <c r="HZ2" s="18">
        <v>231</v>
      </c>
      <c r="IA2" s="18">
        <v>232</v>
      </c>
      <c r="IB2" s="18">
        <v>233</v>
      </c>
      <c r="IC2" s="18">
        <v>234</v>
      </c>
      <c r="ID2" s="18">
        <v>235</v>
      </c>
      <c r="IE2" s="18">
        <v>236</v>
      </c>
      <c r="IF2" s="18">
        <v>237</v>
      </c>
      <c r="IG2" s="18">
        <v>238</v>
      </c>
      <c r="IH2" s="18">
        <v>239</v>
      </c>
      <c r="II2" s="18">
        <v>240</v>
      </c>
      <c r="IJ2" s="18">
        <v>241</v>
      </c>
      <c r="IK2" s="18">
        <v>242</v>
      </c>
      <c r="IL2" s="18">
        <v>243</v>
      </c>
      <c r="IM2" s="18">
        <v>244</v>
      </c>
      <c r="IN2" s="18">
        <v>245</v>
      </c>
      <c r="IO2" s="18">
        <v>246</v>
      </c>
      <c r="IP2" s="18">
        <v>247</v>
      </c>
      <c r="IQ2" s="18">
        <v>248</v>
      </c>
      <c r="IR2" s="18">
        <v>249</v>
      </c>
      <c r="IS2" s="18">
        <v>250</v>
      </c>
      <c r="IT2" s="18">
        <v>251</v>
      </c>
      <c r="IU2" s="18">
        <v>252</v>
      </c>
      <c r="IV2" s="18">
        <v>253</v>
      </c>
      <c r="IW2" s="18">
        <v>254</v>
      </c>
      <c r="IX2" s="18">
        <v>255</v>
      </c>
      <c r="IY2" s="18">
        <v>256</v>
      </c>
      <c r="IZ2" s="18">
        <v>257</v>
      </c>
      <c r="JA2" s="18">
        <v>258</v>
      </c>
      <c r="JB2" s="18">
        <v>259</v>
      </c>
      <c r="JC2" s="18">
        <v>260</v>
      </c>
      <c r="JD2" s="18">
        <v>261</v>
      </c>
      <c r="JE2" s="18">
        <v>262</v>
      </c>
      <c r="JF2" s="18">
        <v>263</v>
      </c>
      <c r="JG2" s="18">
        <v>264</v>
      </c>
      <c r="JH2" s="18">
        <v>265</v>
      </c>
      <c r="JI2" s="18">
        <v>266</v>
      </c>
      <c r="JJ2" s="18">
        <v>267</v>
      </c>
      <c r="JK2" s="18">
        <v>268</v>
      </c>
      <c r="JL2" s="18">
        <v>269</v>
      </c>
      <c r="JM2" s="18">
        <v>270</v>
      </c>
      <c r="JN2" s="18">
        <v>271</v>
      </c>
      <c r="JO2" s="18">
        <v>272</v>
      </c>
      <c r="JP2" s="18">
        <v>273</v>
      </c>
      <c r="JQ2" s="18">
        <v>274</v>
      </c>
      <c r="JR2" s="18">
        <v>275</v>
      </c>
      <c r="JS2" s="18">
        <v>276</v>
      </c>
      <c r="JT2" s="18">
        <v>277</v>
      </c>
      <c r="JU2" s="18">
        <v>278</v>
      </c>
      <c r="JV2" s="18">
        <v>279</v>
      </c>
      <c r="JW2" s="18">
        <v>280</v>
      </c>
      <c r="JX2" s="18">
        <v>281</v>
      </c>
      <c r="JY2" s="18">
        <v>282</v>
      </c>
      <c r="JZ2" s="18">
        <v>283</v>
      </c>
      <c r="KA2" s="18">
        <v>284</v>
      </c>
      <c r="KB2" s="18">
        <v>285</v>
      </c>
      <c r="KC2" s="18">
        <v>286</v>
      </c>
      <c r="KD2" s="18">
        <v>287</v>
      </c>
      <c r="KE2" s="18">
        <v>288</v>
      </c>
      <c r="KF2" s="18">
        <v>289</v>
      </c>
      <c r="KG2" s="18">
        <v>290</v>
      </c>
      <c r="KH2" s="18">
        <v>291</v>
      </c>
      <c r="KI2" s="18">
        <v>292</v>
      </c>
      <c r="KJ2" s="18">
        <v>293</v>
      </c>
      <c r="KK2" s="18">
        <v>294</v>
      </c>
      <c r="KL2" s="18">
        <v>295</v>
      </c>
      <c r="KM2" s="18">
        <v>296</v>
      </c>
      <c r="KN2" s="18">
        <v>297</v>
      </c>
      <c r="KO2" s="18">
        <v>298</v>
      </c>
      <c r="KP2" s="18">
        <v>299</v>
      </c>
      <c r="KQ2" s="18">
        <v>300</v>
      </c>
      <c r="KR2" s="18">
        <v>301</v>
      </c>
      <c r="KS2" s="18">
        <v>302</v>
      </c>
      <c r="KT2" s="18">
        <v>303</v>
      </c>
      <c r="KU2" s="18">
        <v>304</v>
      </c>
      <c r="KV2" s="18">
        <v>305</v>
      </c>
      <c r="KW2" s="18">
        <v>306</v>
      </c>
      <c r="KX2" s="18">
        <v>307</v>
      </c>
      <c r="KY2" s="18">
        <v>308</v>
      </c>
      <c r="KZ2" s="18">
        <v>309</v>
      </c>
      <c r="LA2" s="18">
        <v>310</v>
      </c>
      <c r="LB2" s="18">
        <v>311</v>
      </c>
      <c r="LC2" s="18">
        <v>312</v>
      </c>
      <c r="LD2" s="18">
        <v>313</v>
      </c>
      <c r="LE2" s="18">
        <v>314</v>
      </c>
      <c r="LF2" s="18">
        <v>315</v>
      </c>
      <c r="LG2" s="18">
        <v>316</v>
      </c>
      <c r="LH2" s="18">
        <v>317</v>
      </c>
      <c r="LI2" s="18">
        <v>318</v>
      </c>
      <c r="LJ2" s="18">
        <v>319</v>
      </c>
      <c r="LK2" s="18">
        <v>320</v>
      </c>
      <c r="LL2" s="18">
        <v>321</v>
      </c>
      <c r="LM2" s="18">
        <v>322</v>
      </c>
      <c r="LN2" s="18">
        <v>323</v>
      </c>
      <c r="LO2" s="18">
        <v>324</v>
      </c>
      <c r="LP2" s="18">
        <v>325</v>
      </c>
      <c r="LQ2" s="18">
        <v>326</v>
      </c>
      <c r="LR2" s="18">
        <v>327</v>
      </c>
      <c r="LS2" s="18">
        <v>328</v>
      </c>
      <c r="LT2" s="18">
        <v>329</v>
      </c>
      <c r="LU2" s="18">
        <v>330</v>
      </c>
      <c r="LV2" s="18">
        <v>331</v>
      </c>
      <c r="LW2" s="18">
        <v>332</v>
      </c>
      <c r="LX2" s="18">
        <v>333</v>
      </c>
      <c r="LY2" s="18">
        <v>334</v>
      </c>
      <c r="LZ2" s="18">
        <v>335</v>
      </c>
      <c r="MA2" s="18">
        <v>336</v>
      </c>
      <c r="MB2" s="18">
        <v>337</v>
      </c>
      <c r="MC2" s="18">
        <v>338</v>
      </c>
      <c r="MD2" s="18">
        <v>339</v>
      </c>
      <c r="ME2" s="18">
        <v>340</v>
      </c>
      <c r="MF2" s="18">
        <v>341</v>
      </c>
      <c r="MG2" s="18">
        <v>342</v>
      </c>
      <c r="MH2" s="18">
        <v>343</v>
      </c>
      <c r="MI2" s="18">
        <v>344</v>
      </c>
      <c r="MJ2" s="18">
        <v>345</v>
      </c>
      <c r="MK2" s="18">
        <v>346</v>
      </c>
      <c r="ML2" s="18">
        <v>347</v>
      </c>
      <c r="MM2" s="18">
        <v>348</v>
      </c>
      <c r="MN2" s="18">
        <v>349</v>
      </c>
      <c r="MO2" s="18">
        <v>350</v>
      </c>
      <c r="MP2" s="18">
        <v>351</v>
      </c>
      <c r="MQ2" s="18">
        <v>352</v>
      </c>
      <c r="MR2" s="18">
        <v>353</v>
      </c>
      <c r="MS2" s="18">
        <v>354</v>
      </c>
      <c r="MT2" s="18">
        <v>355</v>
      </c>
      <c r="MU2" s="18">
        <v>356</v>
      </c>
      <c r="MV2" s="18">
        <v>357</v>
      </c>
      <c r="MW2" s="18">
        <v>358</v>
      </c>
      <c r="MX2" s="18">
        <v>359</v>
      </c>
      <c r="MY2" s="18">
        <v>360</v>
      </c>
      <c r="MZ2" s="18">
        <v>361</v>
      </c>
      <c r="NA2" s="18">
        <v>362</v>
      </c>
      <c r="NB2" s="18">
        <v>363</v>
      </c>
      <c r="NC2" s="18">
        <v>364</v>
      </c>
      <c r="ND2" s="18">
        <v>365</v>
      </c>
      <c r="NE2" s="18">
        <v>366</v>
      </c>
      <c r="NF2" s="18">
        <v>367</v>
      </c>
      <c r="NG2" s="18">
        <v>368</v>
      </c>
      <c r="NH2" s="18">
        <v>369</v>
      </c>
      <c r="NI2" s="18">
        <v>370</v>
      </c>
      <c r="NJ2" s="18">
        <v>371</v>
      </c>
      <c r="NK2" s="18">
        <v>372</v>
      </c>
      <c r="NL2" s="18">
        <v>373</v>
      </c>
      <c r="NM2" s="18">
        <v>374</v>
      </c>
      <c r="NN2" s="18">
        <v>375</v>
      </c>
      <c r="NO2" s="18">
        <v>376</v>
      </c>
      <c r="NP2" s="18">
        <v>377</v>
      </c>
      <c r="NQ2" s="18">
        <v>378</v>
      </c>
      <c r="NR2" s="18">
        <v>379</v>
      </c>
      <c r="NS2" s="18">
        <v>380</v>
      </c>
      <c r="NT2" s="18">
        <v>381</v>
      </c>
      <c r="NU2" s="18">
        <v>382</v>
      </c>
      <c r="NV2" s="18">
        <v>383</v>
      </c>
      <c r="NW2" s="18">
        <v>384</v>
      </c>
      <c r="NX2" s="18">
        <v>385</v>
      </c>
      <c r="NY2" s="18">
        <v>386</v>
      </c>
      <c r="NZ2" s="18">
        <v>387</v>
      </c>
      <c r="OA2" s="18">
        <v>388</v>
      </c>
      <c r="OB2" s="18">
        <v>389</v>
      </c>
      <c r="OC2" s="18">
        <v>390</v>
      </c>
      <c r="OD2" s="18">
        <v>391</v>
      </c>
      <c r="OE2" s="18">
        <v>392</v>
      </c>
      <c r="OF2" s="18">
        <v>393</v>
      </c>
      <c r="OG2" s="18">
        <v>394</v>
      </c>
      <c r="OH2" s="18">
        <v>395</v>
      </c>
      <c r="OI2" s="18">
        <v>396</v>
      </c>
      <c r="OJ2" s="18">
        <v>397</v>
      </c>
      <c r="OK2" s="18">
        <v>398</v>
      </c>
      <c r="OL2" s="18">
        <v>399</v>
      </c>
      <c r="OM2" s="18">
        <v>400</v>
      </c>
      <c r="ON2" s="18">
        <v>401</v>
      </c>
      <c r="OO2" s="18">
        <v>402</v>
      </c>
      <c r="OP2" s="18">
        <v>403</v>
      </c>
      <c r="OQ2" s="18">
        <v>404</v>
      </c>
      <c r="OR2" s="18">
        <v>405</v>
      </c>
      <c r="OS2" s="18">
        <v>406</v>
      </c>
      <c r="OT2" s="18">
        <v>407</v>
      </c>
      <c r="OU2" s="18">
        <v>408</v>
      </c>
      <c r="OV2" s="18">
        <v>409</v>
      </c>
      <c r="OW2" s="18">
        <v>410</v>
      </c>
      <c r="OX2" s="18">
        <v>411</v>
      </c>
      <c r="OY2" s="18">
        <v>412</v>
      </c>
      <c r="OZ2" s="18">
        <v>413</v>
      </c>
      <c r="PA2" s="18">
        <v>414</v>
      </c>
      <c r="PB2" s="18">
        <v>415</v>
      </c>
      <c r="PC2" s="18">
        <v>416</v>
      </c>
      <c r="PD2" s="18">
        <v>417</v>
      </c>
      <c r="PE2" s="18">
        <v>418</v>
      </c>
      <c r="PF2" s="18">
        <v>419</v>
      </c>
      <c r="PG2" s="18">
        <v>420</v>
      </c>
      <c r="PH2" s="18">
        <v>421</v>
      </c>
      <c r="PI2" s="18">
        <v>422</v>
      </c>
      <c r="PJ2" s="18">
        <v>423</v>
      </c>
      <c r="PK2" s="18">
        <v>424</v>
      </c>
      <c r="PL2" s="18">
        <v>425</v>
      </c>
      <c r="PM2" s="18">
        <v>426</v>
      </c>
      <c r="PN2" s="18">
        <v>427</v>
      </c>
      <c r="PO2" s="18">
        <v>428</v>
      </c>
      <c r="PP2" s="18">
        <v>429</v>
      </c>
      <c r="PQ2" s="18">
        <v>430</v>
      </c>
      <c r="PR2" s="18">
        <v>431</v>
      </c>
      <c r="PS2" s="18">
        <v>432</v>
      </c>
      <c r="PT2" s="18">
        <v>433</v>
      </c>
      <c r="PU2" s="18">
        <v>434</v>
      </c>
      <c r="PV2" s="18">
        <v>435</v>
      </c>
      <c r="PW2" s="18">
        <v>436</v>
      </c>
      <c r="PX2" s="18">
        <v>437</v>
      </c>
      <c r="PY2" s="18">
        <v>438</v>
      </c>
      <c r="PZ2" s="18">
        <v>439</v>
      </c>
      <c r="QA2" s="18">
        <v>440</v>
      </c>
      <c r="QB2" s="18">
        <v>441</v>
      </c>
      <c r="QC2" s="18">
        <v>442</v>
      </c>
      <c r="QD2" s="18">
        <v>443</v>
      </c>
      <c r="QE2" s="18">
        <v>444</v>
      </c>
      <c r="QF2" s="18">
        <v>445</v>
      </c>
      <c r="QG2" s="18">
        <v>446</v>
      </c>
      <c r="QH2" s="18">
        <v>447</v>
      </c>
      <c r="QI2" s="18">
        <v>448</v>
      </c>
      <c r="QJ2" s="18">
        <v>449</v>
      </c>
      <c r="QK2" s="18">
        <v>450</v>
      </c>
      <c r="QL2" s="18">
        <v>451</v>
      </c>
      <c r="QM2" s="18">
        <v>452</v>
      </c>
      <c r="QN2" s="18">
        <v>453</v>
      </c>
      <c r="QO2" s="18">
        <v>454</v>
      </c>
      <c r="QP2" s="18">
        <v>455</v>
      </c>
      <c r="QQ2" s="18">
        <v>456</v>
      </c>
      <c r="QR2" s="18">
        <v>457</v>
      </c>
      <c r="QS2" s="18">
        <v>458</v>
      </c>
      <c r="QT2" s="18">
        <v>459</v>
      </c>
      <c r="QU2" s="18">
        <v>460</v>
      </c>
      <c r="QV2" s="18">
        <v>461</v>
      </c>
      <c r="QW2" s="18">
        <v>462</v>
      </c>
      <c r="QX2" s="18">
        <v>463</v>
      </c>
      <c r="QY2" s="18">
        <v>464</v>
      </c>
      <c r="QZ2" s="18">
        <v>465</v>
      </c>
      <c r="RA2" s="18">
        <v>466</v>
      </c>
      <c r="RB2" s="18">
        <v>467</v>
      </c>
      <c r="RC2" s="18">
        <v>468</v>
      </c>
      <c r="RD2" s="18">
        <v>469</v>
      </c>
      <c r="RE2" s="18">
        <v>470</v>
      </c>
      <c r="RF2" s="18">
        <v>471</v>
      </c>
      <c r="RG2" s="18">
        <v>472</v>
      </c>
      <c r="RH2" s="18">
        <v>473</v>
      </c>
      <c r="RI2" s="18">
        <v>474</v>
      </c>
      <c r="RJ2" s="18">
        <v>475</v>
      </c>
      <c r="RK2" s="18">
        <v>476</v>
      </c>
      <c r="RL2" s="18">
        <v>477</v>
      </c>
      <c r="RM2" s="18">
        <v>478</v>
      </c>
      <c r="RN2" s="18">
        <v>479</v>
      </c>
      <c r="RO2" s="18">
        <v>480</v>
      </c>
      <c r="RP2" s="18">
        <v>481</v>
      </c>
      <c r="RQ2" s="19">
        <v>482</v>
      </c>
      <c r="RR2" s="19">
        <v>483</v>
      </c>
      <c r="RS2" s="19">
        <v>484</v>
      </c>
      <c r="RT2" s="19">
        <v>485</v>
      </c>
      <c r="RU2" s="19">
        <v>486</v>
      </c>
      <c r="RV2" s="19">
        <v>487</v>
      </c>
      <c r="RW2" s="19">
        <v>488</v>
      </c>
      <c r="RX2" s="19">
        <v>489</v>
      </c>
      <c r="RY2" s="19">
        <v>490</v>
      </c>
      <c r="RZ2" s="19">
        <v>491</v>
      </c>
      <c r="SA2" s="19">
        <v>492</v>
      </c>
      <c r="SB2" s="19">
        <v>493</v>
      </c>
      <c r="SC2" s="19">
        <v>494</v>
      </c>
      <c r="SD2" s="19">
        <v>495</v>
      </c>
      <c r="SE2" s="19">
        <v>496</v>
      </c>
      <c r="SF2" s="19">
        <v>497</v>
      </c>
      <c r="SG2" s="19">
        <v>498</v>
      </c>
      <c r="SH2" s="19">
        <v>499</v>
      </c>
      <c r="SI2" s="20">
        <v>500</v>
      </c>
    </row>
    <row r="3" spans="1:503" ht="15.75" thickBot="1" x14ac:dyDescent="0.3">
      <c r="B3" s="223" t="s">
        <v>16713</v>
      </c>
      <c r="C3" s="224"/>
      <c r="D3" s="137" t="str">
        <f t="array" ref="D3:SI3">TRANSPOSE(IF(Rend_Categoria_A!C15:C514="","",Rend_Categoria_A!C15:C514))</f>
        <v/>
      </c>
      <c r="E3" s="21" t="str">
        <v/>
      </c>
      <c r="F3" s="22" t="str">
        <v/>
      </c>
      <c r="G3" s="22" t="str">
        <v/>
      </c>
      <c r="H3" s="22" t="str">
        <v/>
      </c>
      <c r="I3" s="22" t="str">
        <v/>
      </c>
      <c r="J3" s="22" t="str">
        <v/>
      </c>
      <c r="K3" s="22" t="str">
        <v/>
      </c>
      <c r="L3" s="22" t="str">
        <v/>
      </c>
      <c r="M3" s="22" t="str">
        <v/>
      </c>
      <c r="N3" s="22" t="str">
        <v/>
      </c>
      <c r="O3" s="22" t="str">
        <v/>
      </c>
      <c r="P3" s="22" t="str">
        <v/>
      </c>
      <c r="Q3" s="22" t="str">
        <v/>
      </c>
      <c r="R3" s="22" t="str">
        <v/>
      </c>
      <c r="S3" s="22" t="str">
        <v/>
      </c>
      <c r="T3" s="22" t="str">
        <v/>
      </c>
      <c r="U3" s="22" t="str">
        <v/>
      </c>
      <c r="V3" s="22" t="str">
        <v/>
      </c>
      <c r="W3" s="22" t="str">
        <v/>
      </c>
      <c r="X3" s="22" t="str">
        <v/>
      </c>
      <c r="Y3" s="22" t="str">
        <v/>
      </c>
      <c r="Z3" s="22" t="str">
        <v/>
      </c>
      <c r="AA3" s="22" t="str">
        <v/>
      </c>
      <c r="AB3" s="22" t="str">
        <v/>
      </c>
      <c r="AC3" s="22" t="str">
        <v/>
      </c>
      <c r="AD3" s="22" t="str">
        <v/>
      </c>
      <c r="AE3" s="22" t="str">
        <v/>
      </c>
      <c r="AF3" s="22" t="str">
        <v/>
      </c>
      <c r="AG3" s="22" t="str">
        <v/>
      </c>
      <c r="AH3" s="22" t="str">
        <v/>
      </c>
      <c r="AI3" s="22" t="str">
        <v/>
      </c>
      <c r="AJ3" s="22" t="str">
        <v/>
      </c>
      <c r="AK3" s="22" t="str">
        <v/>
      </c>
      <c r="AL3" s="22" t="str">
        <v/>
      </c>
      <c r="AM3" s="22" t="str">
        <v/>
      </c>
      <c r="AN3" s="22" t="str">
        <v/>
      </c>
      <c r="AO3" s="22" t="str">
        <v/>
      </c>
      <c r="AP3" s="22" t="str">
        <v/>
      </c>
      <c r="AQ3" s="22" t="str">
        <v/>
      </c>
      <c r="AR3" s="22" t="str">
        <v/>
      </c>
      <c r="AS3" s="22" t="str">
        <v/>
      </c>
      <c r="AT3" s="22" t="str">
        <v/>
      </c>
      <c r="AU3" s="22" t="str">
        <v/>
      </c>
      <c r="AV3" s="22" t="str">
        <v/>
      </c>
      <c r="AW3" s="22" t="str">
        <v/>
      </c>
      <c r="AX3" s="22" t="str">
        <v/>
      </c>
      <c r="AY3" s="22" t="str">
        <v/>
      </c>
      <c r="AZ3" s="22" t="str">
        <v/>
      </c>
      <c r="BA3" s="22" t="str">
        <v/>
      </c>
      <c r="BB3" s="22" t="str">
        <v/>
      </c>
      <c r="BC3" s="22" t="str">
        <v/>
      </c>
      <c r="BD3" s="22" t="str">
        <v/>
      </c>
      <c r="BE3" s="22" t="str">
        <v/>
      </c>
      <c r="BF3" s="22" t="str">
        <v/>
      </c>
      <c r="BG3" s="22" t="str">
        <v/>
      </c>
      <c r="BH3" s="22" t="str">
        <v/>
      </c>
      <c r="BI3" s="22" t="str">
        <v/>
      </c>
      <c r="BJ3" s="22" t="str">
        <v/>
      </c>
      <c r="BK3" s="22" t="str">
        <v/>
      </c>
      <c r="BL3" s="22" t="str">
        <v/>
      </c>
      <c r="BM3" s="22" t="str">
        <v/>
      </c>
      <c r="BN3" s="22" t="str">
        <v/>
      </c>
      <c r="BO3" s="22" t="str">
        <v/>
      </c>
      <c r="BP3" s="22" t="str">
        <v/>
      </c>
      <c r="BQ3" s="22" t="str">
        <v/>
      </c>
      <c r="BR3" s="22" t="str">
        <v/>
      </c>
      <c r="BS3" s="22" t="str">
        <v/>
      </c>
      <c r="BT3" s="22" t="str">
        <v/>
      </c>
      <c r="BU3" s="22" t="str">
        <v/>
      </c>
      <c r="BV3" s="22" t="str">
        <v/>
      </c>
      <c r="BW3" s="22" t="str">
        <v/>
      </c>
      <c r="BX3" s="22" t="str">
        <v/>
      </c>
      <c r="BY3" s="22" t="str">
        <v/>
      </c>
      <c r="BZ3" s="22" t="str">
        <v/>
      </c>
      <c r="CA3" s="22" t="str">
        <v/>
      </c>
      <c r="CB3" s="22" t="str">
        <v/>
      </c>
      <c r="CC3" s="22" t="str">
        <v/>
      </c>
      <c r="CD3" s="22" t="str">
        <v/>
      </c>
      <c r="CE3" s="22" t="str">
        <v/>
      </c>
      <c r="CF3" s="22" t="str">
        <v/>
      </c>
      <c r="CG3" s="22" t="str">
        <v/>
      </c>
      <c r="CH3" s="22" t="str">
        <v/>
      </c>
      <c r="CI3" s="22" t="str">
        <v/>
      </c>
      <c r="CJ3" s="22" t="str">
        <v/>
      </c>
      <c r="CK3" s="22" t="str">
        <v/>
      </c>
      <c r="CL3" s="22" t="str">
        <v/>
      </c>
      <c r="CM3" s="22" t="str">
        <v/>
      </c>
      <c r="CN3" s="22" t="str">
        <v/>
      </c>
      <c r="CO3" s="22" t="str">
        <v/>
      </c>
      <c r="CP3" s="22" t="str">
        <v/>
      </c>
      <c r="CQ3" s="22" t="str">
        <v/>
      </c>
      <c r="CR3" s="22" t="str">
        <v/>
      </c>
      <c r="CS3" s="22" t="str">
        <v/>
      </c>
      <c r="CT3" s="22" t="str">
        <v/>
      </c>
      <c r="CU3" s="22" t="str">
        <v/>
      </c>
      <c r="CV3" s="22" t="str">
        <v/>
      </c>
      <c r="CW3" s="22" t="str">
        <v/>
      </c>
      <c r="CX3" s="22" t="str">
        <v/>
      </c>
      <c r="CY3" s="22" t="str">
        <v/>
      </c>
      <c r="CZ3" s="22" t="str">
        <v/>
      </c>
      <c r="DA3" s="22" t="str">
        <v/>
      </c>
      <c r="DB3" s="22" t="str">
        <v/>
      </c>
      <c r="DC3" s="22" t="str">
        <v/>
      </c>
      <c r="DD3" s="22" t="str">
        <v/>
      </c>
      <c r="DE3" s="22" t="str">
        <v/>
      </c>
      <c r="DF3" s="22" t="str">
        <v/>
      </c>
      <c r="DG3" s="22" t="str">
        <v/>
      </c>
      <c r="DH3" s="22" t="str">
        <v/>
      </c>
      <c r="DI3" s="22" t="str">
        <v/>
      </c>
      <c r="DJ3" s="22" t="str">
        <v/>
      </c>
      <c r="DK3" s="22" t="str">
        <v/>
      </c>
      <c r="DL3" s="22" t="str">
        <v/>
      </c>
      <c r="DM3" s="22" t="str">
        <v/>
      </c>
      <c r="DN3" s="22" t="str">
        <v/>
      </c>
      <c r="DO3" s="22" t="str">
        <v/>
      </c>
      <c r="DP3" s="22" t="str">
        <v/>
      </c>
      <c r="DQ3" s="22" t="str">
        <v/>
      </c>
      <c r="DR3" s="22" t="str">
        <v/>
      </c>
      <c r="DS3" s="22" t="str">
        <v/>
      </c>
      <c r="DT3" s="22" t="str">
        <v/>
      </c>
      <c r="DU3" s="22" t="str">
        <v/>
      </c>
      <c r="DV3" s="22" t="str">
        <v/>
      </c>
      <c r="DW3" s="22" t="str">
        <v/>
      </c>
      <c r="DX3" s="22" t="str">
        <v/>
      </c>
      <c r="DY3" s="22" t="str">
        <v/>
      </c>
      <c r="DZ3" s="22" t="str">
        <v/>
      </c>
      <c r="EA3" s="22" t="str">
        <v/>
      </c>
      <c r="EB3" s="22" t="str">
        <v/>
      </c>
      <c r="EC3" s="22" t="str">
        <v/>
      </c>
      <c r="ED3" s="22" t="str">
        <v/>
      </c>
      <c r="EE3" s="22" t="str">
        <v/>
      </c>
      <c r="EF3" s="22" t="str">
        <v/>
      </c>
      <c r="EG3" s="22" t="str">
        <v/>
      </c>
      <c r="EH3" s="22" t="str">
        <v/>
      </c>
      <c r="EI3" s="22" t="str">
        <v/>
      </c>
      <c r="EJ3" s="22" t="str">
        <v/>
      </c>
      <c r="EK3" s="22" t="str">
        <v/>
      </c>
      <c r="EL3" s="22" t="str">
        <v/>
      </c>
      <c r="EM3" s="22" t="str">
        <v/>
      </c>
      <c r="EN3" s="22" t="str">
        <v/>
      </c>
      <c r="EO3" s="22" t="str">
        <v/>
      </c>
      <c r="EP3" s="22" t="str">
        <v/>
      </c>
      <c r="EQ3" s="22" t="str">
        <v/>
      </c>
      <c r="ER3" s="22" t="str">
        <v/>
      </c>
      <c r="ES3" s="22" t="str">
        <v/>
      </c>
      <c r="ET3" s="22" t="str">
        <v/>
      </c>
      <c r="EU3" s="22" t="str">
        <v/>
      </c>
      <c r="EV3" s="22" t="str">
        <v/>
      </c>
      <c r="EW3" s="22" t="str">
        <v/>
      </c>
      <c r="EX3" s="22" t="str">
        <v/>
      </c>
      <c r="EY3" s="22" t="str">
        <v/>
      </c>
      <c r="EZ3" s="22" t="str">
        <v/>
      </c>
      <c r="FA3" s="22" t="str">
        <v/>
      </c>
      <c r="FB3" s="22" t="str">
        <v/>
      </c>
      <c r="FC3" s="22" t="str">
        <v/>
      </c>
      <c r="FD3" s="22" t="str">
        <v/>
      </c>
      <c r="FE3" s="22" t="str">
        <v/>
      </c>
      <c r="FF3" s="22" t="str">
        <v/>
      </c>
      <c r="FG3" s="22" t="str">
        <v/>
      </c>
      <c r="FH3" s="22" t="str">
        <v/>
      </c>
      <c r="FI3" s="22" t="str">
        <v/>
      </c>
      <c r="FJ3" s="22" t="str">
        <v/>
      </c>
      <c r="FK3" s="22" t="str">
        <v/>
      </c>
      <c r="FL3" s="22" t="str">
        <v/>
      </c>
      <c r="FM3" s="22" t="str">
        <v/>
      </c>
      <c r="FN3" s="22" t="str">
        <v/>
      </c>
      <c r="FO3" s="22" t="str">
        <v/>
      </c>
      <c r="FP3" s="22" t="str">
        <v/>
      </c>
      <c r="FQ3" s="22" t="str">
        <v/>
      </c>
      <c r="FR3" s="22" t="str">
        <v/>
      </c>
      <c r="FS3" s="22" t="str">
        <v/>
      </c>
      <c r="FT3" s="22" t="str">
        <v/>
      </c>
      <c r="FU3" s="22" t="str">
        <v/>
      </c>
      <c r="FV3" s="22" t="str">
        <v/>
      </c>
      <c r="FW3" s="22" t="str">
        <v/>
      </c>
      <c r="FX3" s="22" t="str">
        <v/>
      </c>
      <c r="FY3" s="22" t="str">
        <v/>
      </c>
      <c r="FZ3" s="22" t="str">
        <v/>
      </c>
      <c r="GA3" s="22" t="str">
        <v/>
      </c>
      <c r="GB3" s="22" t="str">
        <v/>
      </c>
      <c r="GC3" s="22" t="str">
        <v/>
      </c>
      <c r="GD3" s="22" t="str">
        <v/>
      </c>
      <c r="GE3" s="22" t="str">
        <v/>
      </c>
      <c r="GF3" s="22" t="str">
        <v/>
      </c>
      <c r="GG3" s="22" t="str">
        <v/>
      </c>
      <c r="GH3" s="22" t="str">
        <v/>
      </c>
      <c r="GI3" s="22" t="str">
        <v/>
      </c>
      <c r="GJ3" s="22" t="str">
        <v/>
      </c>
      <c r="GK3" s="22" t="str">
        <v/>
      </c>
      <c r="GL3" s="22" t="str">
        <v/>
      </c>
      <c r="GM3" s="22" t="str">
        <v/>
      </c>
      <c r="GN3" s="22" t="str">
        <v/>
      </c>
      <c r="GO3" s="22" t="str">
        <v/>
      </c>
      <c r="GP3" s="22" t="str">
        <v/>
      </c>
      <c r="GQ3" s="22" t="str">
        <v/>
      </c>
      <c r="GR3" s="22" t="str">
        <v/>
      </c>
      <c r="GS3" s="22" t="str">
        <v/>
      </c>
      <c r="GT3" s="22" t="str">
        <v/>
      </c>
      <c r="GU3" s="22" t="str">
        <v/>
      </c>
      <c r="GV3" s="22" t="str">
        <v/>
      </c>
      <c r="GW3" s="22" t="str">
        <v/>
      </c>
      <c r="GX3" s="22" t="str">
        <v/>
      </c>
      <c r="GY3" s="22" t="str">
        <v/>
      </c>
      <c r="GZ3" s="22" t="str">
        <v/>
      </c>
      <c r="HA3" s="22" t="str">
        <v/>
      </c>
      <c r="HB3" s="22" t="str">
        <v/>
      </c>
      <c r="HC3" s="22" t="str">
        <v/>
      </c>
      <c r="HD3" s="22" t="str">
        <v/>
      </c>
      <c r="HE3" s="22" t="str">
        <v/>
      </c>
      <c r="HF3" s="22" t="str">
        <v/>
      </c>
      <c r="HG3" s="22" t="str">
        <v/>
      </c>
      <c r="HH3" s="22" t="str">
        <v/>
      </c>
      <c r="HI3" s="22" t="str">
        <v/>
      </c>
      <c r="HJ3" s="22" t="str">
        <v/>
      </c>
      <c r="HK3" s="22" t="str">
        <v/>
      </c>
      <c r="HL3" s="22" t="str">
        <v/>
      </c>
      <c r="HM3" s="22" t="str">
        <v/>
      </c>
      <c r="HN3" s="22" t="str">
        <v/>
      </c>
      <c r="HO3" s="22" t="str">
        <v/>
      </c>
      <c r="HP3" s="22" t="str">
        <v/>
      </c>
      <c r="HQ3" s="22" t="str">
        <v/>
      </c>
      <c r="HR3" s="22" t="str">
        <v/>
      </c>
      <c r="HS3" s="22" t="str">
        <v/>
      </c>
      <c r="HT3" s="22" t="str">
        <v/>
      </c>
      <c r="HU3" s="22" t="str">
        <v/>
      </c>
      <c r="HV3" s="22" t="str">
        <v/>
      </c>
      <c r="HW3" s="22" t="str">
        <v/>
      </c>
      <c r="HX3" s="22" t="str">
        <v/>
      </c>
      <c r="HY3" s="22" t="str">
        <v/>
      </c>
      <c r="HZ3" s="22" t="str">
        <v/>
      </c>
      <c r="IA3" s="22" t="str">
        <v/>
      </c>
      <c r="IB3" s="22" t="str">
        <v/>
      </c>
      <c r="IC3" s="22" t="str">
        <v/>
      </c>
      <c r="ID3" s="22" t="str">
        <v/>
      </c>
      <c r="IE3" s="22" t="str">
        <v/>
      </c>
      <c r="IF3" s="22" t="str">
        <v/>
      </c>
      <c r="IG3" s="22" t="str">
        <v/>
      </c>
      <c r="IH3" s="22" t="str">
        <v/>
      </c>
      <c r="II3" s="22" t="str">
        <v/>
      </c>
      <c r="IJ3" s="22" t="str">
        <v/>
      </c>
      <c r="IK3" s="22" t="str">
        <v/>
      </c>
      <c r="IL3" s="22" t="str">
        <v/>
      </c>
      <c r="IM3" s="22" t="str">
        <v/>
      </c>
      <c r="IN3" s="22" t="str">
        <v/>
      </c>
      <c r="IO3" s="22" t="str">
        <v/>
      </c>
      <c r="IP3" s="22" t="str">
        <v/>
      </c>
      <c r="IQ3" s="22" t="str">
        <v/>
      </c>
      <c r="IR3" s="22" t="str">
        <v/>
      </c>
      <c r="IS3" s="22" t="str">
        <v/>
      </c>
      <c r="IT3" s="22" t="str">
        <v/>
      </c>
      <c r="IU3" s="22" t="str">
        <v/>
      </c>
      <c r="IV3" s="22" t="str">
        <v/>
      </c>
      <c r="IW3" s="22" t="str">
        <v/>
      </c>
      <c r="IX3" s="22" t="str">
        <v/>
      </c>
      <c r="IY3" s="22" t="str">
        <v/>
      </c>
      <c r="IZ3" s="22" t="str">
        <v/>
      </c>
      <c r="JA3" s="22" t="str">
        <v/>
      </c>
      <c r="JB3" s="22" t="str">
        <v/>
      </c>
      <c r="JC3" s="22" t="str">
        <v/>
      </c>
      <c r="JD3" s="22" t="str">
        <v/>
      </c>
      <c r="JE3" s="22" t="str">
        <v/>
      </c>
      <c r="JF3" s="22" t="str">
        <v/>
      </c>
      <c r="JG3" s="22" t="str">
        <v/>
      </c>
      <c r="JH3" s="22" t="str">
        <v/>
      </c>
      <c r="JI3" s="22" t="str">
        <v/>
      </c>
      <c r="JJ3" s="22" t="str">
        <v/>
      </c>
      <c r="JK3" s="22" t="str">
        <v/>
      </c>
      <c r="JL3" s="22" t="str">
        <v/>
      </c>
      <c r="JM3" s="22" t="str">
        <v/>
      </c>
      <c r="JN3" s="22" t="str">
        <v/>
      </c>
      <c r="JO3" s="22" t="str">
        <v/>
      </c>
      <c r="JP3" s="22" t="str">
        <v/>
      </c>
      <c r="JQ3" s="22" t="str">
        <v/>
      </c>
      <c r="JR3" s="22" t="str">
        <v/>
      </c>
      <c r="JS3" s="22" t="str">
        <v/>
      </c>
      <c r="JT3" s="22" t="str">
        <v/>
      </c>
      <c r="JU3" s="22" t="str">
        <v/>
      </c>
      <c r="JV3" s="22" t="str">
        <v/>
      </c>
      <c r="JW3" s="22" t="str">
        <v/>
      </c>
      <c r="JX3" s="22" t="str">
        <v/>
      </c>
      <c r="JY3" s="22" t="str">
        <v/>
      </c>
      <c r="JZ3" s="22" t="str">
        <v/>
      </c>
      <c r="KA3" s="22" t="str">
        <v/>
      </c>
      <c r="KB3" s="22" t="str">
        <v/>
      </c>
      <c r="KC3" s="22" t="str">
        <v/>
      </c>
      <c r="KD3" s="22" t="str">
        <v/>
      </c>
      <c r="KE3" s="22" t="str">
        <v/>
      </c>
      <c r="KF3" s="22" t="str">
        <v/>
      </c>
      <c r="KG3" s="22" t="str">
        <v/>
      </c>
      <c r="KH3" s="22" t="str">
        <v/>
      </c>
      <c r="KI3" s="22" t="str">
        <v/>
      </c>
      <c r="KJ3" s="22" t="str">
        <v/>
      </c>
      <c r="KK3" s="22" t="str">
        <v/>
      </c>
      <c r="KL3" s="22" t="str">
        <v/>
      </c>
      <c r="KM3" s="22" t="str">
        <v/>
      </c>
      <c r="KN3" s="22" t="str">
        <v/>
      </c>
      <c r="KO3" s="22" t="str">
        <v/>
      </c>
      <c r="KP3" s="22" t="str">
        <v/>
      </c>
      <c r="KQ3" s="22" t="str">
        <v/>
      </c>
      <c r="KR3" s="22" t="str">
        <v/>
      </c>
      <c r="KS3" s="22" t="str">
        <v/>
      </c>
      <c r="KT3" s="22" t="str">
        <v/>
      </c>
      <c r="KU3" s="22" t="str">
        <v/>
      </c>
      <c r="KV3" s="22" t="str">
        <v/>
      </c>
      <c r="KW3" s="22" t="str">
        <v/>
      </c>
      <c r="KX3" s="22" t="str">
        <v/>
      </c>
      <c r="KY3" s="22" t="str">
        <v/>
      </c>
      <c r="KZ3" s="22" t="str">
        <v/>
      </c>
      <c r="LA3" s="22" t="str">
        <v/>
      </c>
      <c r="LB3" s="22" t="str">
        <v/>
      </c>
      <c r="LC3" s="22" t="str">
        <v/>
      </c>
      <c r="LD3" s="22" t="str">
        <v/>
      </c>
      <c r="LE3" s="22" t="str">
        <v/>
      </c>
      <c r="LF3" s="22" t="str">
        <v/>
      </c>
      <c r="LG3" s="22" t="str">
        <v/>
      </c>
      <c r="LH3" s="22" t="str">
        <v/>
      </c>
      <c r="LI3" s="22" t="str">
        <v/>
      </c>
      <c r="LJ3" s="22" t="str">
        <v/>
      </c>
      <c r="LK3" s="22" t="str">
        <v/>
      </c>
      <c r="LL3" s="22" t="str">
        <v/>
      </c>
      <c r="LM3" s="22" t="str">
        <v/>
      </c>
      <c r="LN3" s="22" t="str">
        <v/>
      </c>
      <c r="LO3" s="22" t="str">
        <v/>
      </c>
      <c r="LP3" s="22" t="str">
        <v/>
      </c>
      <c r="LQ3" s="22" t="str">
        <v/>
      </c>
      <c r="LR3" s="22" t="str">
        <v/>
      </c>
      <c r="LS3" s="22" t="str">
        <v/>
      </c>
      <c r="LT3" s="22" t="str">
        <v/>
      </c>
      <c r="LU3" s="22" t="str">
        <v/>
      </c>
      <c r="LV3" s="22" t="str">
        <v/>
      </c>
      <c r="LW3" s="22" t="str">
        <v/>
      </c>
      <c r="LX3" s="22" t="str">
        <v/>
      </c>
      <c r="LY3" s="22" t="str">
        <v/>
      </c>
      <c r="LZ3" s="22" t="str">
        <v/>
      </c>
      <c r="MA3" s="22" t="str">
        <v/>
      </c>
      <c r="MB3" s="22" t="str">
        <v/>
      </c>
      <c r="MC3" s="22" t="str">
        <v/>
      </c>
      <c r="MD3" s="22" t="str">
        <v/>
      </c>
      <c r="ME3" s="22" t="str">
        <v/>
      </c>
      <c r="MF3" s="22" t="str">
        <v/>
      </c>
      <c r="MG3" s="22" t="str">
        <v/>
      </c>
      <c r="MH3" s="22" t="str">
        <v/>
      </c>
      <c r="MI3" s="22" t="str">
        <v/>
      </c>
      <c r="MJ3" s="22" t="str">
        <v/>
      </c>
      <c r="MK3" s="22" t="str">
        <v/>
      </c>
      <c r="ML3" s="22" t="str">
        <v/>
      </c>
      <c r="MM3" s="22" t="str">
        <v/>
      </c>
      <c r="MN3" s="22" t="str">
        <v/>
      </c>
      <c r="MO3" s="22" t="str">
        <v/>
      </c>
      <c r="MP3" s="22" t="str">
        <v/>
      </c>
      <c r="MQ3" s="22" t="str">
        <v/>
      </c>
      <c r="MR3" s="22" t="str">
        <v/>
      </c>
      <c r="MS3" s="22" t="str">
        <v/>
      </c>
      <c r="MT3" s="22" t="str">
        <v/>
      </c>
      <c r="MU3" s="22" t="str">
        <v/>
      </c>
      <c r="MV3" s="22" t="str">
        <v/>
      </c>
      <c r="MW3" s="22" t="str">
        <v/>
      </c>
      <c r="MX3" s="22" t="str">
        <v/>
      </c>
      <c r="MY3" s="22" t="str">
        <v/>
      </c>
      <c r="MZ3" s="22" t="str">
        <v/>
      </c>
      <c r="NA3" s="22" t="str">
        <v/>
      </c>
      <c r="NB3" s="22" t="str">
        <v/>
      </c>
      <c r="NC3" s="22" t="str">
        <v/>
      </c>
      <c r="ND3" s="22" t="str">
        <v/>
      </c>
      <c r="NE3" s="22" t="str">
        <v/>
      </c>
      <c r="NF3" s="22" t="str">
        <v/>
      </c>
      <c r="NG3" s="22" t="str">
        <v/>
      </c>
      <c r="NH3" s="22" t="str">
        <v/>
      </c>
      <c r="NI3" s="22" t="str">
        <v/>
      </c>
      <c r="NJ3" s="22" t="str">
        <v/>
      </c>
      <c r="NK3" s="22" t="str">
        <v/>
      </c>
      <c r="NL3" s="22" t="str">
        <v/>
      </c>
      <c r="NM3" s="22" t="str">
        <v/>
      </c>
      <c r="NN3" s="22" t="str">
        <v/>
      </c>
      <c r="NO3" s="22" t="str">
        <v/>
      </c>
      <c r="NP3" s="22" t="str">
        <v/>
      </c>
      <c r="NQ3" s="22" t="str">
        <v/>
      </c>
      <c r="NR3" s="22" t="str">
        <v/>
      </c>
      <c r="NS3" s="22" t="str">
        <v/>
      </c>
      <c r="NT3" s="22" t="str">
        <v/>
      </c>
      <c r="NU3" s="22" t="str">
        <v/>
      </c>
      <c r="NV3" s="22" t="str">
        <v/>
      </c>
      <c r="NW3" s="22" t="str">
        <v/>
      </c>
      <c r="NX3" s="22" t="str">
        <v/>
      </c>
      <c r="NY3" s="22" t="str">
        <v/>
      </c>
      <c r="NZ3" s="22" t="str">
        <v/>
      </c>
      <c r="OA3" s="22" t="str">
        <v/>
      </c>
      <c r="OB3" s="22" t="str">
        <v/>
      </c>
      <c r="OC3" s="22" t="str">
        <v/>
      </c>
      <c r="OD3" s="22" t="str">
        <v/>
      </c>
      <c r="OE3" s="22" t="str">
        <v/>
      </c>
      <c r="OF3" s="22" t="str">
        <v/>
      </c>
      <c r="OG3" s="22" t="str">
        <v/>
      </c>
      <c r="OH3" s="22" t="str">
        <v/>
      </c>
      <c r="OI3" s="22" t="str">
        <v/>
      </c>
      <c r="OJ3" s="22" t="str">
        <v/>
      </c>
      <c r="OK3" s="22" t="str">
        <v/>
      </c>
      <c r="OL3" s="22" t="str">
        <v/>
      </c>
      <c r="OM3" s="22" t="str">
        <v/>
      </c>
      <c r="ON3" s="22" t="str">
        <v/>
      </c>
      <c r="OO3" s="22" t="str">
        <v/>
      </c>
      <c r="OP3" s="22" t="str">
        <v/>
      </c>
      <c r="OQ3" s="22" t="str">
        <v/>
      </c>
      <c r="OR3" s="22" t="str">
        <v/>
      </c>
      <c r="OS3" s="22" t="str">
        <v/>
      </c>
      <c r="OT3" s="22" t="str">
        <v/>
      </c>
      <c r="OU3" s="22" t="str">
        <v/>
      </c>
      <c r="OV3" s="22" t="str">
        <v/>
      </c>
      <c r="OW3" s="22" t="str">
        <v/>
      </c>
      <c r="OX3" s="22" t="str">
        <v/>
      </c>
      <c r="OY3" s="22" t="str">
        <v/>
      </c>
      <c r="OZ3" s="22" t="str">
        <v/>
      </c>
      <c r="PA3" s="22" t="str">
        <v/>
      </c>
      <c r="PB3" s="22" t="str">
        <v/>
      </c>
      <c r="PC3" s="22" t="str">
        <v/>
      </c>
      <c r="PD3" s="22" t="str">
        <v/>
      </c>
      <c r="PE3" s="22" t="str">
        <v/>
      </c>
      <c r="PF3" s="22" t="str">
        <v/>
      </c>
      <c r="PG3" s="22" t="str">
        <v/>
      </c>
      <c r="PH3" s="22" t="str">
        <v/>
      </c>
      <c r="PI3" s="22" t="str">
        <v/>
      </c>
      <c r="PJ3" s="22" t="str">
        <v/>
      </c>
      <c r="PK3" s="22" t="str">
        <v/>
      </c>
      <c r="PL3" s="22" t="str">
        <v/>
      </c>
      <c r="PM3" s="22" t="str">
        <v/>
      </c>
      <c r="PN3" s="22" t="str">
        <v/>
      </c>
      <c r="PO3" s="22" t="str">
        <v/>
      </c>
      <c r="PP3" s="22" t="str">
        <v/>
      </c>
      <c r="PQ3" s="22" t="str">
        <v/>
      </c>
      <c r="PR3" s="22" t="str">
        <v/>
      </c>
      <c r="PS3" s="22" t="str">
        <v/>
      </c>
      <c r="PT3" s="22" t="str">
        <v/>
      </c>
      <c r="PU3" s="22" t="str">
        <v/>
      </c>
      <c r="PV3" s="22" t="str">
        <v/>
      </c>
      <c r="PW3" s="22" t="str">
        <v/>
      </c>
      <c r="PX3" s="22" t="str">
        <v/>
      </c>
      <c r="PY3" s="22" t="str">
        <v/>
      </c>
      <c r="PZ3" s="22" t="str">
        <v/>
      </c>
      <c r="QA3" s="22" t="str">
        <v/>
      </c>
      <c r="QB3" s="22" t="str">
        <v/>
      </c>
      <c r="QC3" s="22" t="str">
        <v/>
      </c>
      <c r="QD3" s="22" t="str">
        <v/>
      </c>
      <c r="QE3" s="22" t="str">
        <v/>
      </c>
      <c r="QF3" s="22" t="str">
        <v/>
      </c>
      <c r="QG3" s="22" t="str">
        <v/>
      </c>
      <c r="QH3" s="22" t="str">
        <v/>
      </c>
      <c r="QI3" s="22" t="str">
        <v/>
      </c>
      <c r="QJ3" s="22" t="str">
        <v/>
      </c>
      <c r="QK3" s="22" t="str">
        <v/>
      </c>
      <c r="QL3" s="22" t="str">
        <v/>
      </c>
      <c r="QM3" s="22" t="str">
        <v/>
      </c>
      <c r="QN3" s="22" t="str">
        <v/>
      </c>
      <c r="QO3" s="22" t="str">
        <v/>
      </c>
      <c r="QP3" s="22" t="str">
        <v/>
      </c>
      <c r="QQ3" s="22" t="str">
        <v/>
      </c>
      <c r="QR3" s="22" t="str">
        <v/>
      </c>
      <c r="QS3" s="22" t="str">
        <v/>
      </c>
      <c r="QT3" s="22" t="str">
        <v/>
      </c>
      <c r="QU3" s="22" t="str">
        <v/>
      </c>
      <c r="QV3" s="22" t="str">
        <v/>
      </c>
      <c r="QW3" s="22" t="str">
        <v/>
      </c>
      <c r="QX3" s="22" t="str">
        <v/>
      </c>
      <c r="QY3" s="22" t="str">
        <v/>
      </c>
      <c r="QZ3" s="22" t="str">
        <v/>
      </c>
      <c r="RA3" s="22" t="str">
        <v/>
      </c>
      <c r="RB3" s="22" t="str">
        <v/>
      </c>
      <c r="RC3" s="22" t="str">
        <v/>
      </c>
      <c r="RD3" s="22" t="str">
        <v/>
      </c>
      <c r="RE3" s="22" t="str">
        <v/>
      </c>
      <c r="RF3" s="22" t="str">
        <v/>
      </c>
      <c r="RG3" s="22" t="str">
        <v/>
      </c>
      <c r="RH3" s="22" t="str">
        <v/>
      </c>
      <c r="RI3" s="22" t="str">
        <v/>
      </c>
      <c r="RJ3" s="22" t="str">
        <v/>
      </c>
      <c r="RK3" s="22" t="str">
        <v/>
      </c>
      <c r="RL3" s="22" t="str">
        <v/>
      </c>
      <c r="RM3" s="22" t="str">
        <v/>
      </c>
      <c r="RN3" s="22" t="str">
        <v/>
      </c>
      <c r="RO3" s="22" t="str">
        <v/>
      </c>
      <c r="RP3" s="22" t="str">
        <v/>
      </c>
      <c r="RQ3" s="23" t="str">
        <v/>
      </c>
      <c r="RR3" s="23" t="str">
        <v/>
      </c>
      <c r="RS3" s="23" t="str">
        <v/>
      </c>
      <c r="RT3" s="23" t="str">
        <v/>
      </c>
      <c r="RU3" s="23" t="str">
        <v/>
      </c>
      <c r="RV3" s="23" t="str">
        <v/>
      </c>
      <c r="RW3" s="23" t="str">
        <v/>
      </c>
      <c r="RX3" s="23" t="str">
        <v/>
      </c>
      <c r="RY3" s="23" t="str">
        <v/>
      </c>
      <c r="RZ3" s="23" t="str">
        <v/>
      </c>
      <c r="SA3" s="23" t="str">
        <v/>
      </c>
      <c r="SB3" s="23" t="str">
        <v/>
      </c>
      <c r="SC3" s="23" t="str">
        <v/>
      </c>
      <c r="SD3" s="23" t="str">
        <v/>
      </c>
      <c r="SE3" s="23" t="str">
        <v/>
      </c>
      <c r="SF3" s="23" t="str">
        <v/>
      </c>
      <c r="SG3" s="23" t="str">
        <v/>
      </c>
      <c r="SH3" s="23" t="str">
        <v/>
      </c>
      <c r="SI3" s="24" t="str">
        <v/>
      </c>
    </row>
    <row r="4" spans="1:503" ht="15.75" thickBot="1" x14ac:dyDescent="0.3">
      <c r="B4" s="223" t="s">
        <v>16710</v>
      </c>
      <c r="C4" s="224"/>
      <c r="D4" s="138" t="str">
        <f t="array" ref="D4:SI4">TRANSPOSE(IF(Rend_Categoria_A!Q15:Q514="","",Rend_Categoria_A!Q15:Q514))</f>
        <v/>
      </c>
      <c r="E4" s="25" t="str">
        <v/>
      </c>
      <c r="F4" s="4" t="str">
        <v/>
      </c>
      <c r="G4" s="4" t="str">
        <v/>
      </c>
      <c r="H4" s="26" t="str">
        <v/>
      </c>
      <c r="I4" s="26" t="str">
        <v/>
      </c>
      <c r="J4" s="26" t="str">
        <v/>
      </c>
      <c r="K4" s="26" t="str">
        <v/>
      </c>
      <c r="L4" s="26" t="str">
        <v/>
      </c>
      <c r="M4" s="26" t="str">
        <v/>
      </c>
      <c r="N4" s="26" t="str">
        <v/>
      </c>
      <c r="O4" s="26" t="str">
        <v/>
      </c>
      <c r="P4" s="26" t="str">
        <v/>
      </c>
      <c r="Q4" s="26" t="str">
        <v/>
      </c>
      <c r="R4" s="26" t="str">
        <v/>
      </c>
      <c r="S4" s="26" t="str">
        <v/>
      </c>
      <c r="T4" s="26" t="str">
        <v/>
      </c>
      <c r="U4" s="26" t="str">
        <v/>
      </c>
      <c r="V4" s="26" t="str">
        <v/>
      </c>
      <c r="W4" s="26" t="str">
        <v/>
      </c>
      <c r="X4" s="26" t="str">
        <v/>
      </c>
      <c r="Y4" s="26" t="str">
        <v/>
      </c>
      <c r="Z4" s="26" t="str">
        <v/>
      </c>
      <c r="AA4" s="26" t="str">
        <v/>
      </c>
      <c r="AB4" s="26" t="str">
        <v/>
      </c>
      <c r="AC4" s="26" t="str">
        <v/>
      </c>
      <c r="AD4" s="26" t="str">
        <v/>
      </c>
      <c r="AE4" s="26" t="str">
        <v/>
      </c>
      <c r="AF4" s="26" t="str">
        <v/>
      </c>
      <c r="AG4" s="26" t="str">
        <v/>
      </c>
      <c r="AH4" s="26" t="str">
        <v/>
      </c>
      <c r="AI4" s="26" t="str">
        <v/>
      </c>
      <c r="AJ4" s="26" t="str">
        <v/>
      </c>
      <c r="AK4" s="26" t="str">
        <v/>
      </c>
      <c r="AL4" s="26" t="str">
        <v/>
      </c>
      <c r="AM4" s="26" t="str">
        <v/>
      </c>
      <c r="AN4" s="26" t="str">
        <v/>
      </c>
      <c r="AO4" s="26" t="str">
        <v/>
      </c>
      <c r="AP4" s="26" t="str">
        <v/>
      </c>
      <c r="AQ4" s="26" t="str">
        <v/>
      </c>
      <c r="AR4" s="26" t="str">
        <v/>
      </c>
      <c r="AS4" s="26" t="str">
        <v/>
      </c>
      <c r="AT4" s="26" t="str">
        <v/>
      </c>
      <c r="AU4" s="26" t="str">
        <v/>
      </c>
      <c r="AV4" s="26" t="str">
        <v/>
      </c>
      <c r="AW4" s="26" t="str">
        <v/>
      </c>
      <c r="AX4" s="26" t="str">
        <v/>
      </c>
      <c r="AY4" s="26" t="str">
        <v/>
      </c>
      <c r="AZ4" s="26" t="str">
        <v/>
      </c>
      <c r="BA4" s="26" t="str">
        <v/>
      </c>
      <c r="BB4" s="26" t="str">
        <v/>
      </c>
      <c r="BC4" s="26" t="str">
        <v/>
      </c>
      <c r="BD4" s="26" t="str">
        <v/>
      </c>
      <c r="BE4" s="26" t="str">
        <v/>
      </c>
      <c r="BF4" s="26" t="str">
        <v/>
      </c>
      <c r="BG4" s="26" t="str">
        <v/>
      </c>
      <c r="BH4" s="26" t="str">
        <v/>
      </c>
      <c r="BI4" s="26" t="str">
        <v/>
      </c>
      <c r="BJ4" s="26" t="str">
        <v/>
      </c>
      <c r="BK4" s="26" t="str">
        <v/>
      </c>
      <c r="BL4" s="26" t="str">
        <v/>
      </c>
      <c r="BM4" s="26" t="str">
        <v/>
      </c>
      <c r="BN4" s="26" t="str">
        <v/>
      </c>
      <c r="BO4" s="26" t="str">
        <v/>
      </c>
      <c r="BP4" s="26" t="str">
        <v/>
      </c>
      <c r="BQ4" s="26" t="str">
        <v/>
      </c>
      <c r="BR4" s="26" t="str">
        <v/>
      </c>
      <c r="BS4" s="26" t="str">
        <v/>
      </c>
      <c r="BT4" s="26" t="str">
        <v/>
      </c>
      <c r="BU4" s="26" t="str">
        <v/>
      </c>
      <c r="BV4" s="26" t="str">
        <v/>
      </c>
      <c r="BW4" s="26" t="str">
        <v/>
      </c>
      <c r="BX4" s="26" t="str">
        <v/>
      </c>
      <c r="BY4" s="26" t="str">
        <v/>
      </c>
      <c r="BZ4" s="26" t="str">
        <v/>
      </c>
      <c r="CA4" s="26" t="str">
        <v/>
      </c>
      <c r="CB4" s="26" t="str">
        <v/>
      </c>
      <c r="CC4" s="26" t="str">
        <v/>
      </c>
      <c r="CD4" s="26" t="str">
        <v/>
      </c>
      <c r="CE4" s="26" t="str">
        <v/>
      </c>
      <c r="CF4" s="26" t="str">
        <v/>
      </c>
      <c r="CG4" s="26" t="str">
        <v/>
      </c>
      <c r="CH4" s="26" t="str">
        <v/>
      </c>
      <c r="CI4" s="26" t="str">
        <v/>
      </c>
      <c r="CJ4" s="26" t="str">
        <v/>
      </c>
      <c r="CK4" s="26" t="str">
        <v/>
      </c>
      <c r="CL4" s="26" t="str">
        <v/>
      </c>
      <c r="CM4" s="26" t="str">
        <v/>
      </c>
      <c r="CN4" s="26" t="str">
        <v/>
      </c>
      <c r="CO4" s="26" t="str">
        <v/>
      </c>
      <c r="CP4" s="26" t="str">
        <v/>
      </c>
      <c r="CQ4" s="26" t="str">
        <v/>
      </c>
      <c r="CR4" s="26" t="str">
        <v/>
      </c>
      <c r="CS4" s="26" t="str">
        <v/>
      </c>
      <c r="CT4" s="26" t="str">
        <v/>
      </c>
      <c r="CU4" s="26" t="str">
        <v/>
      </c>
      <c r="CV4" s="26" t="str">
        <v/>
      </c>
      <c r="CW4" s="26" t="str">
        <v/>
      </c>
      <c r="CX4" s="26" t="str">
        <v/>
      </c>
      <c r="CY4" s="26" t="str">
        <v/>
      </c>
      <c r="CZ4" s="26" t="str">
        <v/>
      </c>
      <c r="DA4" s="26" t="str">
        <v/>
      </c>
      <c r="DB4" s="26" t="str">
        <v/>
      </c>
      <c r="DC4" s="26" t="str">
        <v/>
      </c>
      <c r="DD4" s="26" t="str">
        <v/>
      </c>
      <c r="DE4" s="26" t="str">
        <v/>
      </c>
      <c r="DF4" s="26" t="str">
        <v/>
      </c>
      <c r="DG4" s="26" t="str">
        <v/>
      </c>
      <c r="DH4" s="26" t="str">
        <v/>
      </c>
      <c r="DI4" s="26" t="str">
        <v/>
      </c>
      <c r="DJ4" s="26" t="str">
        <v/>
      </c>
      <c r="DK4" s="26" t="str">
        <v/>
      </c>
      <c r="DL4" s="26" t="str">
        <v/>
      </c>
      <c r="DM4" s="26" t="str">
        <v/>
      </c>
      <c r="DN4" s="26" t="str">
        <v/>
      </c>
      <c r="DO4" s="26" t="str">
        <v/>
      </c>
      <c r="DP4" s="26" t="str">
        <v/>
      </c>
      <c r="DQ4" s="26" t="str">
        <v/>
      </c>
      <c r="DR4" s="26" t="str">
        <v/>
      </c>
      <c r="DS4" s="26" t="str">
        <v/>
      </c>
      <c r="DT4" s="26" t="str">
        <v/>
      </c>
      <c r="DU4" s="26" t="str">
        <v/>
      </c>
      <c r="DV4" s="26" t="str">
        <v/>
      </c>
      <c r="DW4" s="26" t="str">
        <v/>
      </c>
      <c r="DX4" s="26" t="str">
        <v/>
      </c>
      <c r="DY4" s="26" t="str">
        <v/>
      </c>
      <c r="DZ4" s="26" t="str">
        <v/>
      </c>
      <c r="EA4" s="26" t="str">
        <v/>
      </c>
      <c r="EB4" s="26" t="str">
        <v/>
      </c>
      <c r="EC4" s="26" t="str">
        <v/>
      </c>
      <c r="ED4" s="26" t="str">
        <v/>
      </c>
      <c r="EE4" s="26" t="str">
        <v/>
      </c>
      <c r="EF4" s="26" t="str">
        <v/>
      </c>
      <c r="EG4" s="26" t="str">
        <v/>
      </c>
      <c r="EH4" s="26" t="str">
        <v/>
      </c>
      <c r="EI4" s="26" t="str">
        <v/>
      </c>
      <c r="EJ4" s="26" t="str">
        <v/>
      </c>
      <c r="EK4" s="26" t="str">
        <v/>
      </c>
      <c r="EL4" s="26" t="str">
        <v/>
      </c>
      <c r="EM4" s="26" t="str">
        <v/>
      </c>
      <c r="EN4" s="26" t="str">
        <v/>
      </c>
      <c r="EO4" s="26" t="str">
        <v/>
      </c>
      <c r="EP4" s="26" t="str">
        <v/>
      </c>
      <c r="EQ4" s="26" t="str">
        <v/>
      </c>
      <c r="ER4" s="26" t="str">
        <v/>
      </c>
      <c r="ES4" s="26" t="str">
        <v/>
      </c>
      <c r="ET4" s="26" t="str">
        <v/>
      </c>
      <c r="EU4" s="26" t="str">
        <v/>
      </c>
      <c r="EV4" s="26" t="str">
        <v/>
      </c>
      <c r="EW4" s="26" t="str">
        <v/>
      </c>
      <c r="EX4" s="26" t="str">
        <v/>
      </c>
      <c r="EY4" s="26" t="str">
        <v/>
      </c>
      <c r="EZ4" s="26" t="str">
        <v/>
      </c>
      <c r="FA4" s="26" t="str">
        <v/>
      </c>
      <c r="FB4" s="26" t="str">
        <v/>
      </c>
      <c r="FC4" s="26" t="str">
        <v/>
      </c>
      <c r="FD4" s="26" t="str">
        <v/>
      </c>
      <c r="FE4" s="26" t="str">
        <v/>
      </c>
      <c r="FF4" s="26" t="str">
        <v/>
      </c>
      <c r="FG4" s="26" t="str">
        <v/>
      </c>
      <c r="FH4" s="26" t="str">
        <v/>
      </c>
      <c r="FI4" s="26" t="str">
        <v/>
      </c>
      <c r="FJ4" s="26" t="str">
        <v/>
      </c>
      <c r="FK4" s="26" t="str">
        <v/>
      </c>
      <c r="FL4" s="26" t="str">
        <v/>
      </c>
      <c r="FM4" s="26" t="str">
        <v/>
      </c>
      <c r="FN4" s="26" t="str">
        <v/>
      </c>
      <c r="FO4" s="26" t="str">
        <v/>
      </c>
      <c r="FP4" s="26" t="str">
        <v/>
      </c>
      <c r="FQ4" s="26" t="str">
        <v/>
      </c>
      <c r="FR4" s="26" t="str">
        <v/>
      </c>
      <c r="FS4" s="26" t="str">
        <v/>
      </c>
      <c r="FT4" s="26" t="str">
        <v/>
      </c>
      <c r="FU4" s="26" t="str">
        <v/>
      </c>
      <c r="FV4" s="26" t="str">
        <v/>
      </c>
      <c r="FW4" s="26" t="str">
        <v/>
      </c>
      <c r="FX4" s="26" t="str">
        <v/>
      </c>
      <c r="FY4" s="26" t="str">
        <v/>
      </c>
      <c r="FZ4" s="26" t="str">
        <v/>
      </c>
      <c r="GA4" s="26" t="str">
        <v/>
      </c>
      <c r="GB4" s="26" t="str">
        <v/>
      </c>
      <c r="GC4" s="26" t="str">
        <v/>
      </c>
      <c r="GD4" s="26" t="str">
        <v/>
      </c>
      <c r="GE4" s="26" t="str">
        <v/>
      </c>
      <c r="GF4" s="26" t="str">
        <v/>
      </c>
      <c r="GG4" s="26" t="str">
        <v/>
      </c>
      <c r="GH4" s="26" t="str">
        <v/>
      </c>
      <c r="GI4" s="26" t="str">
        <v/>
      </c>
      <c r="GJ4" s="26" t="str">
        <v/>
      </c>
      <c r="GK4" s="26" t="str">
        <v/>
      </c>
      <c r="GL4" s="26" t="str">
        <v/>
      </c>
      <c r="GM4" s="26" t="str">
        <v/>
      </c>
      <c r="GN4" s="26" t="str">
        <v/>
      </c>
      <c r="GO4" s="26" t="str">
        <v/>
      </c>
      <c r="GP4" s="26" t="str">
        <v/>
      </c>
      <c r="GQ4" s="26" t="str">
        <v/>
      </c>
      <c r="GR4" s="26" t="str">
        <v/>
      </c>
      <c r="GS4" s="26" t="str">
        <v/>
      </c>
      <c r="GT4" s="26" t="str">
        <v/>
      </c>
      <c r="GU4" s="26" t="str">
        <v/>
      </c>
      <c r="GV4" s="26" t="str">
        <v/>
      </c>
      <c r="GW4" s="26" t="str">
        <v/>
      </c>
      <c r="GX4" s="26" t="str">
        <v/>
      </c>
      <c r="GY4" s="26" t="str">
        <v/>
      </c>
      <c r="GZ4" s="26" t="str">
        <v/>
      </c>
      <c r="HA4" s="26" t="str">
        <v/>
      </c>
      <c r="HB4" s="26" t="str">
        <v/>
      </c>
      <c r="HC4" s="26" t="str">
        <v/>
      </c>
      <c r="HD4" s="26" t="str">
        <v/>
      </c>
      <c r="HE4" s="26" t="str">
        <v/>
      </c>
      <c r="HF4" s="26" t="str">
        <v/>
      </c>
      <c r="HG4" s="26" t="str">
        <v/>
      </c>
      <c r="HH4" s="26" t="str">
        <v/>
      </c>
      <c r="HI4" s="26" t="str">
        <v/>
      </c>
      <c r="HJ4" s="26" t="str">
        <v/>
      </c>
      <c r="HK4" s="26" t="str">
        <v/>
      </c>
      <c r="HL4" s="26" t="str">
        <v/>
      </c>
      <c r="HM4" s="26" t="str">
        <v/>
      </c>
      <c r="HN4" s="26" t="str">
        <v/>
      </c>
      <c r="HO4" s="26" t="str">
        <v/>
      </c>
      <c r="HP4" s="26" t="str">
        <v/>
      </c>
      <c r="HQ4" s="26" t="str">
        <v/>
      </c>
      <c r="HR4" s="26" t="str">
        <v/>
      </c>
      <c r="HS4" s="26" t="str">
        <v/>
      </c>
      <c r="HT4" s="26" t="str">
        <v/>
      </c>
      <c r="HU4" s="26" t="str">
        <v/>
      </c>
      <c r="HV4" s="26" t="str">
        <v/>
      </c>
      <c r="HW4" s="26" t="str">
        <v/>
      </c>
      <c r="HX4" s="26" t="str">
        <v/>
      </c>
      <c r="HY4" s="26" t="str">
        <v/>
      </c>
      <c r="HZ4" s="26" t="str">
        <v/>
      </c>
      <c r="IA4" s="26" t="str">
        <v/>
      </c>
      <c r="IB4" s="26" t="str">
        <v/>
      </c>
      <c r="IC4" s="26" t="str">
        <v/>
      </c>
      <c r="ID4" s="26" t="str">
        <v/>
      </c>
      <c r="IE4" s="26" t="str">
        <v/>
      </c>
      <c r="IF4" s="26" t="str">
        <v/>
      </c>
      <c r="IG4" s="26" t="str">
        <v/>
      </c>
      <c r="IH4" s="26" t="str">
        <v/>
      </c>
      <c r="II4" s="26" t="str">
        <v/>
      </c>
      <c r="IJ4" s="26" t="str">
        <v/>
      </c>
      <c r="IK4" s="26" t="str">
        <v/>
      </c>
      <c r="IL4" s="26" t="str">
        <v/>
      </c>
      <c r="IM4" s="26" t="str">
        <v/>
      </c>
      <c r="IN4" s="26" t="str">
        <v/>
      </c>
      <c r="IO4" s="26" t="str">
        <v/>
      </c>
      <c r="IP4" s="26" t="str">
        <v/>
      </c>
      <c r="IQ4" s="26" t="str">
        <v/>
      </c>
      <c r="IR4" s="26" t="str">
        <v/>
      </c>
      <c r="IS4" s="26" t="str">
        <v/>
      </c>
      <c r="IT4" s="26" t="str">
        <v/>
      </c>
      <c r="IU4" s="26" t="str">
        <v/>
      </c>
      <c r="IV4" s="26" t="str">
        <v/>
      </c>
      <c r="IW4" s="26" t="str">
        <v/>
      </c>
      <c r="IX4" s="26" t="str">
        <v/>
      </c>
      <c r="IY4" s="26" t="str">
        <v/>
      </c>
      <c r="IZ4" s="26" t="str">
        <v/>
      </c>
      <c r="JA4" s="26" t="str">
        <v/>
      </c>
      <c r="JB4" s="26" t="str">
        <v/>
      </c>
      <c r="JC4" s="26" t="str">
        <v/>
      </c>
      <c r="JD4" s="26" t="str">
        <v/>
      </c>
      <c r="JE4" s="26" t="str">
        <v/>
      </c>
      <c r="JF4" s="26" t="str">
        <v/>
      </c>
      <c r="JG4" s="26" t="str">
        <v/>
      </c>
      <c r="JH4" s="26" t="str">
        <v/>
      </c>
      <c r="JI4" s="26" t="str">
        <v/>
      </c>
      <c r="JJ4" s="26" t="str">
        <v/>
      </c>
      <c r="JK4" s="26" t="str">
        <v/>
      </c>
      <c r="JL4" s="26" t="str">
        <v/>
      </c>
      <c r="JM4" s="26" t="str">
        <v/>
      </c>
      <c r="JN4" s="26" t="str">
        <v/>
      </c>
      <c r="JO4" s="26" t="str">
        <v/>
      </c>
      <c r="JP4" s="26" t="str">
        <v/>
      </c>
      <c r="JQ4" s="26" t="str">
        <v/>
      </c>
      <c r="JR4" s="26" t="str">
        <v/>
      </c>
      <c r="JS4" s="26" t="str">
        <v/>
      </c>
      <c r="JT4" s="26" t="str">
        <v/>
      </c>
      <c r="JU4" s="26" t="str">
        <v/>
      </c>
      <c r="JV4" s="26" t="str">
        <v/>
      </c>
      <c r="JW4" s="26" t="str">
        <v/>
      </c>
      <c r="JX4" s="26" t="str">
        <v/>
      </c>
      <c r="JY4" s="26" t="str">
        <v/>
      </c>
      <c r="JZ4" s="26" t="str">
        <v/>
      </c>
      <c r="KA4" s="26" t="str">
        <v/>
      </c>
      <c r="KB4" s="26" t="str">
        <v/>
      </c>
      <c r="KC4" s="26" t="str">
        <v/>
      </c>
      <c r="KD4" s="26" t="str">
        <v/>
      </c>
      <c r="KE4" s="26" t="str">
        <v/>
      </c>
      <c r="KF4" s="26" t="str">
        <v/>
      </c>
      <c r="KG4" s="26" t="str">
        <v/>
      </c>
      <c r="KH4" s="26" t="str">
        <v/>
      </c>
      <c r="KI4" s="26" t="str">
        <v/>
      </c>
      <c r="KJ4" s="26" t="str">
        <v/>
      </c>
      <c r="KK4" s="26" t="str">
        <v/>
      </c>
      <c r="KL4" s="26" t="str">
        <v/>
      </c>
      <c r="KM4" s="26" t="str">
        <v/>
      </c>
      <c r="KN4" s="26" t="str">
        <v/>
      </c>
      <c r="KO4" s="26" t="str">
        <v/>
      </c>
      <c r="KP4" s="26" t="str">
        <v/>
      </c>
      <c r="KQ4" s="26" t="str">
        <v/>
      </c>
      <c r="KR4" s="26" t="str">
        <v/>
      </c>
      <c r="KS4" s="26" t="str">
        <v/>
      </c>
      <c r="KT4" s="26" t="str">
        <v/>
      </c>
      <c r="KU4" s="26" t="str">
        <v/>
      </c>
      <c r="KV4" s="26" t="str">
        <v/>
      </c>
      <c r="KW4" s="26" t="str">
        <v/>
      </c>
      <c r="KX4" s="26" t="str">
        <v/>
      </c>
      <c r="KY4" s="26" t="str">
        <v/>
      </c>
      <c r="KZ4" s="26" t="str">
        <v/>
      </c>
      <c r="LA4" s="26" t="str">
        <v/>
      </c>
      <c r="LB4" s="26" t="str">
        <v/>
      </c>
      <c r="LC4" s="26" t="str">
        <v/>
      </c>
      <c r="LD4" s="26" t="str">
        <v/>
      </c>
      <c r="LE4" s="26" t="str">
        <v/>
      </c>
      <c r="LF4" s="26" t="str">
        <v/>
      </c>
      <c r="LG4" s="26" t="str">
        <v/>
      </c>
      <c r="LH4" s="26" t="str">
        <v/>
      </c>
      <c r="LI4" s="26" t="str">
        <v/>
      </c>
      <c r="LJ4" s="26" t="str">
        <v/>
      </c>
      <c r="LK4" s="26" t="str">
        <v/>
      </c>
      <c r="LL4" s="26" t="str">
        <v/>
      </c>
      <c r="LM4" s="26" t="str">
        <v/>
      </c>
      <c r="LN4" s="26" t="str">
        <v/>
      </c>
      <c r="LO4" s="26" t="str">
        <v/>
      </c>
      <c r="LP4" s="26" t="str">
        <v/>
      </c>
      <c r="LQ4" s="26" t="str">
        <v/>
      </c>
      <c r="LR4" s="26" t="str">
        <v/>
      </c>
      <c r="LS4" s="26" t="str">
        <v/>
      </c>
      <c r="LT4" s="26" t="str">
        <v/>
      </c>
      <c r="LU4" s="26" t="str">
        <v/>
      </c>
      <c r="LV4" s="26" t="str">
        <v/>
      </c>
      <c r="LW4" s="26" t="str">
        <v/>
      </c>
      <c r="LX4" s="26" t="str">
        <v/>
      </c>
      <c r="LY4" s="26" t="str">
        <v/>
      </c>
      <c r="LZ4" s="26" t="str">
        <v/>
      </c>
      <c r="MA4" s="26" t="str">
        <v/>
      </c>
      <c r="MB4" s="26" t="str">
        <v/>
      </c>
      <c r="MC4" s="26" t="str">
        <v/>
      </c>
      <c r="MD4" s="26" t="str">
        <v/>
      </c>
      <c r="ME4" s="26" t="str">
        <v/>
      </c>
      <c r="MF4" s="26" t="str">
        <v/>
      </c>
      <c r="MG4" s="26" t="str">
        <v/>
      </c>
      <c r="MH4" s="26" t="str">
        <v/>
      </c>
      <c r="MI4" s="26" t="str">
        <v/>
      </c>
      <c r="MJ4" s="26" t="str">
        <v/>
      </c>
      <c r="MK4" s="26" t="str">
        <v/>
      </c>
      <c r="ML4" s="26" t="str">
        <v/>
      </c>
      <c r="MM4" s="26" t="str">
        <v/>
      </c>
      <c r="MN4" s="26" t="str">
        <v/>
      </c>
      <c r="MO4" s="26" t="str">
        <v/>
      </c>
      <c r="MP4" s="26" t="str">
        <v/>
      </c>
      <c r="MQ4" s="26" t="str">
        <v/>
      </c>
      <c r="MR4" s="26" t="str">
        <v/>
      </c>
      <c r="MS4" s="26" t="str">
        <v/>
      </c>
      <c r="MT4" s="26" t="str">
        <v/>
      </c>
      <c r="MU4" s="26" t="str">
        <v/>
      </c>
      <c r="MV4" s="26" t="str">
        <v/>
      </c>
      <c r="MW4" s="26" t="str">
        <v/>
      </c>
      <c r="MX4" s="26" t="str">
        <v/>
      </c>
      <c r="MY4" s="26" t="str">
        <v/>
      </c>
      <c r="MZ4" s="26" t="str">
        <v/>
      </c>
      <c r="NA4" s="26" t="str">
        <v/>
      </c>
      <c r="NB4" s="26" t="str">
        <v/>
      </c>
      <c r="NC4" s="26" t="str">
        <v/>
      </c>
      <c r="ND4" s="26" t="str">
        <v/>
      </c>
      <c r="NE4" s="26" t="str">
        <v/>
      </c>
      <c r="NF4" s="26" t="str">
        <v/>
      </c>
      <c r="NG4" s="26" t="str">
        <v/>
      </c>
      <c r="NH4" s="26" t="str">
        <v/>
      </c>
      <c r="NI4" s="26" t="str">
        <v/>
      </c>
      <c r="NJ4" s="26" t="str">
        <v/>
      </c>
      <c r="NK4" s="26" t="str">
        <v/>
      </c>
      <c r="NL4" s="26" t="str">
        <v/>
      </c>
      <c r="NM4" s="26" t="str">
        <v/>
      </c>
      <c r="NN4" s="26" t="str">
        <v/>
      </c>
      <c r="NO4" s="26" t="str">
        <v/>
      </c>
      <c r="NP4" s="26" t="str">
        <v/>
      </c>
      <c r="NQ4" s="26" t="str">
        <v/>
      </c>
      <c r="NR4" s="26" t="str">
        <v/>
      </c>
      <c r="NS4" s="26" t="str">
        <v/>
      </c>
      <c r="NT4" s="26" t="str">
        <v/>
      </c>
      <c r="NU4" s="26" t="str">
        <v/>
      </c>
      <c r="NV4" s="26" t="str">
        <v/>
      </c>
      <c r="NW4" s="26" t="str">
        <v/>
      </c>
      <c r="NX4" s="26" t="str">
        <v/>
      </c>
      <c r="NY4" s="26" t="str">
        <v/>
      </c>
      <c r="NZ4" s="26" t="str">
        <v/>
      </c>
      <c r="OA4" s="26" t="str">
        <v/>
      </c>
      <c r="OB4" s="26" t="str">
        <v/>
      </c>
      <c r="OC4" s="26" t="str">
        <v/>
      </c>
      <c r="OD4" s="26" t="str">
        <v/>
      </c>
      <c r="OE4" s="26" t="str">
        <v/>
      </c>
      <c r="OF4" s="26" t="str">
        <v/>
      </c>
      <c r="OG4" s="26" t="str">
        <v/>
      </c>
      <c r="OH4" s="26" t="str">
        <v/>
      </c>
      <c r="OI4" s="26" t="str">
        <v/>
      </c>
      <c r="OJ4" s="26" t="str">
        <v/>
      </c>
      <c r="OK4" s="26" t="str">
        <v/>
      </c>
      <c r="OL4" s="26" t="str">
        <v/>
      </c>
      <c r="OM4" s="26" t="str">
        <v/>
      </c>
      <c r="ON4" s="26" t="str">
        <v/>
      </c>
      <c r="OO4" s="26" t="str">
        <v/>
      </c>
      <c r="OP4" s="26" t="str">
        <v/>
      </c>
      <c r="OQ4" s="26" t="str">
        <v/>
      </c>
      <c r="OR4" s="26" t="str">
        <v/>
      </c>
      <c r="OS4" s="26" t="str">
        <v/>
      </c>
      <c r="OT4" s="26" t="str">
        <v/>
      </c>
      <c r="OU4" s="26" t="str">
        <v/>
      </c>
      <c r="OV4" s="26" t="str">
        <v/>
      </c>
      <c r="OW4" s="26" t="str">
        <v/>
      </c>
      <c r="OX4" s="26" t="str">
        <v/>
      </c>
      <c r="OY4" s="26" t="str">
        <v/>
      </c>
      <c r="OZ4" s="26" t="str">
        <v/>
      </c>
      <c r="PA4" s="26" t="str">
        <v/>
      </c>
      <c r="PB4" s="26" t="str">
        <v/>
      </c>
      <c r="PC4" s="26" t="str">
        <v/>
      </c>
      <c r="PD4" s="26" t="str">
        <v/>
      </c>
      <c r="PE4" s="26" t="str">
        <v/>
      </c>
      <c r="PF4" s="26" t="str">
        <v/>
      </c>
      <c r="PG4" s="26" t="str">
        <v/>
      </c>
      <c r="PH4" s="26" t="str">
        <v/>
      </c>
      <c r="PI4" s="26" t="str">
        <v/>
      </c>
      <c r="PJ4" s="26" t="str">
        <v/>
      </c>
      <c r="PK4" s="26" t="str">
        <v/>
      </c>
      <c r="PL4" s="26" t="str">
        <v/>
      </c>
      <c r="PM4" s="26" t="str">
        <v/>
      </c>
      <c r="PN4" s="26" t="str">
        <v/>
      </c>
      <c r="PO4" s="26" t="str">
        <v/>
      </c>
      <c r="PP4" s="26" t="str">
        <v/>
      </c>
      <c r="PQ4" s="26" t="str">
        <v/>
      </c>
      <c r="PR4" s="26" t="str">
        <v/>
      </c>
      <c r="PS4" s="26" t="str">
        <v/>
      </c>
      <c r="PT4" s="26" t="str">
        <v/>
      </c>
      <c r="PU4" s="26" t="str">
        <v/>
      </c>
      <c r="PV4" s="26" t="str">
        <v/>
      </c>
      <c r="PW4" s="26" t="str">
        <v/>
      </c>
      <c r="PX4" s="26" t="str">
        <v/>
      </c>
      <c r="PY4" s="26" t="str">
        <v/>
      </c>
      <c r="PZ4" s="26" t="str">
        <v/>
      </c>
      <c r="QA4" s="26" t="str">
        <v/>
      </c>
      <c r="QB4" s="26" t="str">
        <v/>
      </c>
      <c r="QC4" s="26" t="str">
        <v/>
      </c>
      <c r="QD4" s="26" t="str">
        <v/>
      </c>
      <c r="QE4" s="26" t="str">
        <v/>
      </c>
      <c r="QF4" s="26" t="str">
        <v/>
      </c>
      <c r="QG4" s="26" t="str">
        <v/>
      </c>
      <c r="QH4" s="26" t="str">
        <v/>
      </c>
      <c r="QI4" s="26" t="str">
        <v/>
      </c>
      <c r="QJ4" s="26" t="str">
        <v/>
      </c>
      <c r="QK4" s="26" t="str">
        <v/>
      </c>
      <c r="QL4" s="26" t="str">
        <v/>
      </c>
      <c r="QM4" s="26" t="str">
        <v/>
      </c>
      <c r="QN4" s="26" t="str">
        <v/>
      </c>
      <c r="QO4" s="26" t="str">
        <v/>
      </c>
      <c r="QP4" s="26" t="str">
        <v/>
      </c>
      <c r="QQ4" s="26" t="str">
        <v/>
      </c>
      <c r="QR4" s="26" t="str">
        <v/>
      </c>
      <c r="QS4" s="26" t="str">
        <v/>
      </c>
      <c r="QT4" s="26" t="str">
        <v/>
      </c>
      <c r="QU4" s="26" t="str">
        <v/>
      </c>
      <c r="QV4" s="26" t="str">
        <v/>
      </c>
      <c r="QW4" s="26" t="str">
        <v/>
      </c>
      <c r="QX4" s="26" t="str">
        <v/>
      </c>
      <c r="QY4" s="26" t="str">
        <v/>
      </c>
      <c r="QZ4" s="26" t="str">
        <v/>
      </c>
      <c r="RA4" s="26" t="str">
        <v/>
      </c>
      <c r="RB4" s="26" t="str">
        <v/>
      </c>
      <c r="RC4" s="26" t="str">
        <v/>
      </c>
      <c r="RD4" s="26" t="str">
        <v/>
      </c>
      <c r="RE4" s="26" t="str">
        <v/>
      </c>
      <c r="RF4" s="26" t="str">
        <v/>
      </c>
      <c r="RG4" s="26" t="str">
        <v/>
      </c>
      <c r="RH4" s="26" t="str">
        <v/>
      </c>
      <c r="RI4" s="26" t="str">
        <v/>
      </c>
      <c r="RJ4" s="26" t="str">
        <v/>
      </c>
      <c r="RK4" s="26" t="str">
        <v/>
      </c>
      <c r="RL4" s="26" t="str">
        <v/>
      </c>
      <c r="RM4" s="26" t="str">
        <v/>
      </c>
      <c r="RN4" s="26" t="str">
        <v/>
      </c>
      <c r="RO4" s="26" t="str">
        <v/>
      </c>
      <c r="RP4" s="26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7" t="str">
        <v/>
      </c>
    </row>
    <row r="5" spans="1:503" ht="15.75" thickBot="1" x14ac:dyDescent="0.3">
      <c r="B5" s="223" t="s">
        <v>16714</v>
      </c>
      <c r="C5" s="224"/>
      <c r="D5" s="135">
        <f>SUMIF($C$7:$C$134,"Importo (€)",D$7:D$134)</f>
        <v>0</v>
      </c>
      <c r="E5" s="135">
        <f t="shared" ref="E5:BP5" si="0">SUMIF($C$7:$C$134,"Importo (€)",E$7:E$134)</f>
        <v>0</v>
      </c>
      <c r="F5" s="135">
        <f t="shared" si="0"/>
        <v>0</v>
      </c>
      <c r="G5" s="135">
        <f t="shared" si="0"/>
        <v>0</v>
      </c>
      <c r="H5" s="135">
        <f t="shared" si="0"/>
        <v>0</v>
      </c>
      <c r="I5" s="135">
        <f t="shared" si="0"/>
        <v>0</v>
      </c>
      <c r="J5" s="135">
        <f t="shared" si="0"/>
        <v>0</v>
      </c>
      <c r="K5" s="135">
        <f t="shared" si="0"/>
        <v>0</v>
      </c>
      <c r="L5" s="135">
        <f t="shared" si="0"/>
        <v>0</v>
      </c>
      <c r="M5" s="135">
        <f t="shared" si="0"/>
        <v>0</v>
      </c>
      <c r="N5" s="135">
        <f t="shared" si="0"/>
        <v>0</v>
      </c>
      <c r="O5" s="135">
        <f t="shared" si="0"/>
        <v>0</v>
      </c>
      <c r="P5" s="135">
        <f t="shared" si="0"/>
        <v>0</v>
      </c>
      <c r="Q5" s="135">
        <f t="shared" si="0"/>
        <v>0</v>
      </c>
      <c r="R5" s="135">
        <f t="shared" si="0"/>
        <v>0</v>
      </c>
      <c r="S5" s="135">
        <f t="shared" si="0"/>
        <v>0</v>
      </c>
      <c r="T5" s="135">
        <f t="shared" si="0"/>
        <v>0</v>
      </c>
      <c r="U5" s="135">
        <f t="shared" si="0"/>
        <v>0</v>
      </c>
      <c r="V5" s="135">
        <f t="shared" si="0"/>
        <v>0</v>
      </c>
      <c r="W5" s="135">
        <f t="shared" si="0"/>
        <v>0</v>
      </c>
      <c r="X5" s="135">
        <f t="shared" si="0"/>
        <v>0</v>
      </c>
      <c r="Y5" s="135">
        <f t="shared" si="0"/>
        <v>0</v>
      </c>
      <c r="Z5" s="135">
        <f t="shared" si="0"/>
        <v>0</v>
      </c>
      <c r="AA5" s="135">
        <f t="shared" si="0"/>
        <v>0</v>
      </c>
      <c r="AB5" s="135">
        <f t="shared" si="0"/>
        <v>0</v>
      </c>
      <c r="AC5" s="135">
        <f t="shared" si="0"/>
        <v>0</v>
      </c>
      <c r="AD5" s="135">
        <f t="shared" si="0"/>
        <v>0</v>
      </c>
      <c r="AE5" s="135">
        <f t="shared" si="0"/>
        <v>0</v>
      </c>
      <c r="AF5" s="135">
        <f t="shared" si="0"/>
        <v>0</v>
      </c>
      <c r="AG5" s="135">
        <f t="shared" si="0"/>
        <v>0</v>
      </c>
      <c r="AH5" s="135">
        <f t="shared" si="0"/>
        <v>0</v>
      </c>
      <c r="AI5" s="135">
        <f t="shared" si="0"/>
        <v>0</v>
      </c>
      <c r="AJ5" s="135">
        <f t="shared" si="0"/>
        <v>0</v>
      </c>
      <c r="AK5" s="135">
        <f t="shared" si="0"/>
        <v>0</v>
      </c>
      <c r="AL5" s="135">
        <f t="shared" si="0"/>
        <v>0</v>
      </c>
      <c r="AM5" s="135">
        <f t="shared" si="0"/>
        <v>0</v>
      </c>
      <c r="AN5" s="135">
        <f t="shared" si="0"/>
        <v>0</v>
      </c>
      <c r="AO5" s="135">
        <f t="shared" si="0"/>
        <v>0</v>
      </c>
      <c r="AP5" s="135">
        <f t="shared" si="0"/>
        <v>0</v>
      </c>
      <c r="AQ5" s="135">
        <f t="shared" si="0"/>
        <v>0</v>
      </c>
      <c r="AR5" s="135">
        <f t="shared" si="0"/>
        <v>0</v>
      </c>
      <c r="AS5" s="135">
        <f t="shared" si="0"/>
        <v>0</v>
      </c>
      <c r="AT5" s="135">
        <f t="shared" si="0"/>
        <v>0</v>
      </c>
      <c r="AU5" s="135">
        <f t="shared" si="0"/>
        <v>0</v>
      </c>
      <c r="AV5" s="135">
        <f t="shared" si="0"/>
        <v>0</v>
      </c>
      <c r="AW5" s="135">
        <f t="shared" si="0"/>
        <v>0</v>
      </c>
      <c r="AX5" s="135">
        <f t="shared" si="0"/>
        <v>0</v>
      </c>
      <c r="AY5" s="135">
        <f t="shared" si="0"/>
        <v>0</v>
      </c>
      <c r="AZ5" s="135">
        <f t="shared" si="0"/>
        <v>0</v>
      </c>
      <c r="BA5" s="135">
        <f t="shared" si="0"/>
        <v>0</v>
      </c>
      <c r="BB5" s="135">
        <f t="shared" si="0"/>
        <v>0</v>
      </c>
      <c r="BC5" s="135">
        <f t="shared" si="0"/>
        <v>0</v>
      </c>
      <c r="BD5" s="135">
        <f t="shared" si="0"/>
        <v>0</v>
      </c>
      <c r="BE5" s="135">
        <f t="shared" si="0"/>
        <v>0</v>
      </c>
      <c r="BF5" s="135">
        <f t="shared" si="0"/>
        <v>0</v>
      </c>
      <c r="BG5" s="135">
        <f t="shared" si="0"/>
        <v>0</v>
      </c>
      <c r="BH5" s="135">
        <f t="shared" si="0"/>
        <v>0</v>
      </c>
      <c r="BI5" s="135">
        <f t="shared" si="0"/>
        <v>0</v>
      </c>
      <c r="BJ5" s="135">
        <f t="shared" si="0"/>
        <v>0</v>
      </c>
      <c r="BK5" s="135">
        <f t="shared" si="0"/>
        <v>0</v>
      </c>
      <c r="BL5" s="135">
        <f t="shared" si="0"/>
        <v>0</v>
      </c>
      <c r="BM5" s="135">
        <f t="shared" si="0"/>
        <v>0</v>
      </c>
      <c r="BN5" s="135">
        <f t="shared" si="0"/>
        <v>0</v>
      </c>
      <c r="BO5" s="135">
        <f t="shared" si="0"/>
        <v>0</v>
      </c>
      <c r="BP5" s="135">
        <f t="shared" si="0"/>
        <v>0</v>
      </c>
      <c r="BQ5" s="135">
        <f t="shared" ref="BQ5:EB5" si="1">SUMIF($C$7:$C$134,"Importo (€)",BQ$7:BQ$134)</f>
        <v>0</v>
      </c>
      <c r="BR5" s="135">
        <f t="shared" si="1"/>
        <v>0</v>
      </c>
      <c r="BS5" s="135">
        <f t="shared" si="1"/>
        <v>0</v>
      </c>
      <c r="BT5" s="135">
        <f t="shared" si="1"/>
        <v>0</v>
      </c>
      <c r="BU5" s="135">
        <f t="shared" si="1"/>
        <v>0</v>
      </c>
      <c r="BV5" s="135">
        <f t="shared" si="1"/>
        <v>0</v>
      </c>
      <c r="BW5" s="135">
        <f t="shared" si="1"/>
        <v>0</v>
      </c>
      <c r="BX5" s="135">
        <f t="shared" si="1"/>
        <v>0</v>
      </c>
      <c r="BY5" s="135">
        <f t="shared" si="1"/>
        <v>0</v>
      </c>
      <c r="BZ5" s="135">
        <f t="shared" si="1"/>
        <v>0</v>
      </c>
      <c r="CA5" s="135">
        <f t="shared" si="1"/>
        <v>0</v>
      </c>
      <c r="CB5" s="135">
        <f t="shared" si="1"/>
        <v>0</v>
      </c>
      <c r="CC5" s="135">
        <f t="shared" si="1"/>
        <v>0</v>
      </c>
      <c r="CD5" s="135">
        <f t="shared" si="1"/>
        <v>0</v>
      </c>
      <c r="CE5" s="135">
        <f t="shared" si="1"/>
        <v>0</v>
      </c>
      <c r="CF5" s="135">
        <f t="shared" si="1"/>
        <v>0</v>
      </c>
      <c r="CG5" s="135">
        <f t="shared" si="1"/>
        <v>0</v>
      </c>
      <c r="CH5" s="135">
        <f t="shared" si="1"/>
        <v>0</v>
      </c>
      <c r="CI5" s="135">
        <f t="shared" si="1"/>
        <v>0</v>
      </c>
      <c r="CJ5" s="135">
        <f t="shared" si="1"/>
        <v>0</v>
      </c>
      <c r="CK5" s="135">
        <f t="shared" si="1"/>
        <v>0</v>
      </c>
      <c r="CL5" s="135">
        <f t="shared" si="1"/>
        <v>0</v>
      </c>
      <c r="CM5" s="135">
        <f t="shared" si="1"/>
        <v>0</v>
      </c>
      <c r="CN5" s="135">
        <f t="shared" si="1"/>
        <v>0</v>
      </c>
      <c r="CO5" s="135">
        <f t="shared" si="1"/>
        <v>0</v>
      </c>
      <c r="CP5" s="135">
        <f t="shared" si="1"/>
        <v>0</v>
      </c>
      <c r="CQ5" s="135">
        <f t="shared" si="1"/>
        <v>0</v>
      </c>
      <c r="CR5" s="135">
        <f t="shared" si="1"/>
        <v>0</v>
      </c>
      <c r="CS5" s="135">
        <f t="shared" si="1"/>
        <v>0</v>
      </c>
      <c r="CT5" s="135">
        <f t="shared" si="1"/>
        <v>0</v>
      </c>
      <c r="CU5" s="135">
        <f t="shared" si="1"/>
        <v>0</v>
      </c>
      <c r="CV5" s="135">
        <f t="shared" si="1"/>
        <v>0</v>
      </c>
      <c r="CW5" s="135">
        <f t="shared" si="1"/>
        <v>0</v>
      </c>
      <c r="CX5" s="135">
        <f t="shared" si="1"/>
        <v>0</v>
      </c>
      <c r="CY5" s="135">
        <f t="shared" si="1"/>
        <v>0</v>
      </c>
      <c r="CZ5" s="135">
        <f t="shared" si="1"/>
        <v>0</v>
      </c>
      <c r="DA5" s="135">
        <f t="shared" si="1"/>
        <v>0</v>
      </c>
      <c r="DB5" s="135">
        <f t="shared" si="1"/>
        <v>0</v>
      </c>
      <c r="DC5" s="135">
        <f t="shared" si="1"/>
        <v>0</v>
      </c>
      <c r="DD5" s="135">
        <f t="shared" si="1"/>
        <v>0</v>
      </c>
      <c r="DE5" s="135">
        <f t="shared" si="1"/>
        <v>0</v>
      </c>
      <c r="DF5" s="135">
        <f t="shared" si="1"/>
        <v>0</v>
      </c>
      <c r="DG5" s="135">
        <f t="shared" si="1"/>
        <v>0</v>
      </c>
      <c r="DH5" s="135">
        <f t="shared" si="1"/>
        <v>0</v>
      </c>
      <c r="DI5" s="135">
        <f t="shared" si="1"/>
        <v>0</v>
      </c>
      <c r="DJ5" s="135">
        <f t="shared" si="1"/>
        <v>0</v>
      </c>
      <c r="DK5" s="135">
        <f t="shared" si="1"/>
        <v>0</v>
      </c>
      <c r="DL5" s="135">
        <f t="shared" si="1"/>
        <v>0</v>
      </c>
      <c r="DM5" s="135">
        <f t="shared" si="1"/>
        <v>0</v>
      </c>
      <c r="DN5" s="135">
        <f t="shared" si="1"/>
        <v>0</v>
      </c>
      <c r="DO5" s="135">
        <f t="shared" si="1"/>
        <v>0</v>
      </c>
      <c r="DP5" s="135">
        <f t="shared" si="1"/>
        <v>0</v>
      </c>
      <c r="DQ5" s="135">
        <f t="shared" si="1"/>
        <v>0</v>
      </c>
      <c r="DR5" s="135">
        <f t="shared" si="1"/>
        <v>0</v>
      </c>
      <c r="DS5" s="135">
        <f t="shared" si="1"/>
        <v>0</v>
      </c>
      <c r="DT5" s="135">
        <f t="shared" si="1"/>
        <v>0</v>
      </c>
      <c r="DU5" s="135">
        <f t="shared" si="1"/>
        <v>0</v>
      </c>
      <c r="DV5" s="135">
        <f t="shared" si="1"/>
        <v>0</v>
      </c>
      <c r="DW5" s="135">
        <f t="shared" si="1"/>
        <v>0</v>
      </c>
      <c r="DX5" s="135">
        <f t="shared" si="1"/>
        <v>0</v>
      </c>
      <c r="DY5" s="135">
        <f t="shared" si="1"/>
        <v>0</v>
      </c>
      <c r="DZ5" s="135">
        <f t="shared" si="1"/>
        <v>0</v>
      </c>
      <c r="EA5" s="135">
        <f t="shared" si="1"/>
        <v>0</v>
      </c>
      <c r="EB5" s="135">
        <f t="shared" si="1"/>
        <v>0</v>
      </c>
      <c r="EC5" s="135">
        <f t="shared" ref="EC5:GN5" si="2">SUMIF($C$7:$C$134,"Importo (€)",EC$7:EC$134)</f>
        <v>0</v>
      </c>
      <c r="ED5" s="135">
        <f t="shared" si="2"/>
        <v>0</v>
      </c>
      <c r="EE5" s="135">
        <f t="shared" si="2"/>
        <v>0</v>
      </c>
      <c r="EF5" s="135">
        <f t="shared" si="2"/>
        <v>0</v>
      </c>
      <c r="EG5" s="135">
        <f t="shared" si="2"/>
        <v>0</v>
      </c>
      <c r="EH5" s="135">
        <f t="shared" si="2"/>
        <v>0</v>
      </c>
      <c r="EI5" s="135">
        <f t="shared" si="2"/>
        <v>0</v>
      </c>
      <c r="EJ5" s="135">
        <f t="shared" si="2"/>
        <v>0</v>
      </c>
      <c r="EK5" s="135">
        <f t="shared" si="2"/>
        <v>0</v>
      </c>
      <c r="EL5" s="135">
        <f t="shared" si="2"/>
        <v>0</v>
      </c>
      <c r="EM5" s="135">
        <f t="shared" si="2"/>
        <v>0</v>
      </c>
      <c r="EN5" s="135">
        <f t="shared" si="2"/>
        <v>0</v>
      </c>
      <c r="EO5" s="135">
        <f t="shared" si="2"/>
        <v>0</v>
      </c>
      <c r="EP5" s="135">
        <f t="shared" si="2"/>
        <v>0</v>
      </c>
      <c r="EQ5" s="135">
        <f t="shared" si="2"/>
        <v>0</v>
      </c>
      <c r="ER5" s="135">
        <f t="shared" si="2"/>
        <v>0</v>
      </c>
      <c r="ES5" s="135">
        <f t="shared" si="2"/>
        <v>0</v>
      </c>
      <c r="ET5" s="135">
        <f t="shared" si="2"/>
        <v>0</v>
      </c>
      <c r="EU5" s="135">
        <f t="shared" si="2"/>
        <v>0</v>
      </c>
      <c r="EV5" s="135">
        <f t="shared" si="2"/>
        <v>0</v>
      </c>
      <c r="EW5" s="135">
        <f t="shared" si="2"/>
        <v>0</v>
      </c>
      <c r="EX5" s="135">
        <f t="shared" si="2"/>
        <v>0</v>
      </c>
      <c r="EY5" s="135">
        <f t="shared" si="2"/>
        <v>0</v>
      </c>
      <c r="EZ5" s="135">
        <f t="shared" si="2"/>
        <v>0</v>
      </c>
      <c r="FA5" s="135">
        <f t="shared" si="2"/>
        <v>0</v>
      </c>
      <c r="FB5" s="135">
        <f t="shared" si="2"/>
        <v>0</v>
      </c>
      <c r="FC5" s="135">
        <f t="shared" si="2"/>
        <v>0</v>
      </c>
      <c r="FD5" s="135">
        <f t="shared" si="2"/>
        <v>0</v>
      </c>
      <c r="FE5" s="135">
        <f t="shared" si="2"/>
        <v>0</v>
      </c>
      <c r="FF5" s="135">
        <f t="shared" si="2"/>
        <v>0</v>
      </c>
      <c r="FG5" s="135">
        <f t="shared" si="2"/>
        <v>0</v>
      </c>
      <c r="FH5" s="135">
        <f t="shared" si="2"/>
        <v>0</v>
      </c>
      <c r="FI5" s="135">
        <f t="shared" si="2"/>
        <v>0</v>
      </c>
      <c r="FJ5" s="135">
        <f t="shared" si="2"/>
        <v>0</v>
      </c>
      <c r="FK5" s="135">
        <f t="shared" si="2"/>
        <v>0</v>
      </c>
      <c r="FL5" s="135">
        <f t="shared" si="2"/>
        <v>0</v>
      </c>
      <c r="FM5" s="135">
        <f t="shared" si="2"/>
        <v>0</v>
      </c>
      <c r="FN5" s="135">
        <f t="shared" si="2"/>
        <v>0</v>
      </c>
      <c r="FO5" s="135">
        <f t="shared" si="2"/>
        <v>0</v>
      </c>
      <c r="FP5" s="135">
        <f t="shared" si="2"/>
        <v>0</v>
      </c>
      <c r="FQ5" s="135">
        <f t="shared" si="2"/>
        <v>0</v>
      </c>
      <c r="FR5" s="135">
        <f t="shared" si="2"/>
        <v>0</v>
      </c>
      <c r="FS5" s="135">
        <f t="shared" si="2"/>
        <v>0</v>
      </c>
      <c r="FT5" s="135">
        <f t="shared" si="2"/>
        <v>0</v>
      </c>
      <c r="FU5" s="135">
        <f t="shared" si="2"/>
        <v>0</v>
      </c>
      <c r="FV5" s="135">
        <f t="shared" si="2"/>
        <v>0</v>
      </c>
      <c r="FW5" s="135">
        <f t="shared" si="2"/>
        <v>0</v>
      </c>
      <c r="FX5" s="135">
        <f t="shared" si="2"/>
        <v>0</v>
      </c>
      <c r="FY5" s="135">
        <f t="shared" si="2"/>
        <v>0</v>
      </c>
      <c r="FZ5" s="135">
        <f t="shared" si="2"/>
        <v>0</v>
      </c>
      <c r="GA5" s="135">
        <f t="shared" si="2"/>
        <v>0</v>
      </c>
      <c r="GB5" s="135">
        <f t="shared" si="2"/>
        <v>0</v>
      </c>
      <c r="GC5" s="135">
        <f t="shared" si="2"/>
        <v>0</v>
      </c>
      <c r="GD5" s="135">
        <f t="shared" si="2"/>
        <v>0</v>
      </c>
      <c r="GE5" s="135">
        <f t="shared" si="2"/>
        <v>0</v>
      </c>
      <c r="GF5" s="135">
        <f t="shared" si="2"/>
        <v>0</v>
      </c>
      <c r="GG5" s="135">
        <f t="shared" si="2"/>
        <v>0</v>
      </c>
      <c r="GH5" s="135">
        <f t="shared" si="2"/>
        <v>0</v>
      </c>
      <c r="GI5" s="135">
        <f t="shared" si="2"/>
        <v>0</v>
      </c>
      <c r="GJ5" s="135">
        <f t="shared" si="2"/>
        <v>0</v>
      </c>
      <c r="GK5" s="135">
        <f t="shared" si="2"/>
        <v>0</v>
      </c>
      <c r="GL5" s="135">
        <f t="shared" si="2"/>
        <v>0</v>
      </c>
      <c r="GM5" s="135">
        <f t="shared" si="2"/>
        <v>0</v>
      </c>
      <c r="GN5" s="135">
        <f t="shared" si="2"/>
        <v>0</v>
      </c>
      <c r="GO5" s="135">
        <f t="shared" ref="GO5:IZ5" si="3">SUMIF($C$7:$C$134,"Importo (€)",GO$7:GO$134)</f>
        <v>0</v>
      </c>
      <c r="GP5" s="135">
        <f t="shared" si="3"/>
        <v>0</v>
      </c>
      <c r="GQ5" s="135">
        <f t="shared" si="3"/>
        <v>0</v>
      </c>
      <c r="GR5" s="135">
        <f t="shared" si="3"/>
        <v>0</v>
      </c>
      <c r="GS5" s="135">
        <f t="shared" si="3"/>
        <v>0</v>
      </c>
      <c r="GT5" s="135">
        <f t="shared" si="3"/>
        <v>0</v>
      </c>
      <c r="GU5" s="135">
        <f t="shared" si="3"/>
        <v>0</v>
      </c>
      <c r="GV5" s="135">
        <f t="shared" si="3"/>
        <v>0</v>
      </c>
      <c r="GW5" s="135">
        <f t="shared" si="3"/>
        <v>0</v>
      </c>
      <c r="GX5" s="135">
        <f t="shared" si="3"/>
        <v>0</v>
      </c>
      <c r="GY5" s="135">
        <f t="shared" si="3"/>
        <v>0</v>
      </c>
      <c r="GZ5" s="135">
        <f t="shared" si="3"/>
        <v>0</v>
      </c>
      <c r="HA5" s="135">
        <f t="shared" si="3"/>
        <v>0</v>
      </c>
      <c r="HB5" s="135">
        <f t="shared" si="3"/>
        <v>0</v>
      </c>
      <c r="HC5" s="135">
        <f t="shared" si="3"/>
        <v>0</v>
      </c>
      <c r="HD5" s="135">
        <f t="shared" si="3"/>
        <v>0</v>
      </c>
      <c r="HE5" s="135">
        <f t="shared" si="3"/>
        <v>0</v>
      </c>
      <c r="HF5" s="135">
        <f t="shared" si="3"/>
        <v>0</v>
      </c>
      <c r="HG5" s="135">
        <f t="shared" si="3"/>
        <v>0</v>
      </c>
      <c r="HH5" s="135">
        <f t="shared" si="3"/>
        <v>0</v>
      </c>
      <c r="HI5" s="135">
        <f t="shared" si="3"/>
        <v>0</v>
      </c>
      <c r="HJ5" s="135">
        <f t="shared" si="3"/>
        <v>0</v>
      </c>
      <c r="HK5" s="135">
        <f t="shared" si="3"/>
        <v>0</v>
      </c>
      <c r="HL5" s="135">
        <f t="shared" si="3"/>
        <v>0</v>
      </c>
      <c r="HM5" s="135">
        <f t="shared" si="3"/>
        <v>0</v>
      </c>
      <c r="HN5" s="135">
        <f t="shared" si="3"/>
        <v>0</v>
      </c>
      <c r="HO5" s="135">
        <f t="shared" si="3"/>
        <v>0</v>
      </c>
      <c r="HP5" s="135">
        <f t="shared" si="3"/>
        <v>0</v>
      </c>
      <c r="HQ5" s="135">
        <f t="shared" si="3"/>
        <v>0</v>
      </c>
      <c r="HR5" s="135">
        <f t="shared" si="3"/>
        <v>0</v>
      </c>
      <c r="HS5" s="135">
        <f t="shared" si="3"/>
        <v>0</v>
      </c>
      <c r="HT5" s="135">
        <f t="shared" si="3"/>
        <v>0</v>
      </c>
      <c r="HU5" s="135">
        <f t="shared" si="3"/>
        <v>0</v>
      </c>
      <c r="HV5" s="135">
        <f t="shared" si="3"/>
        <v>0</v>
      </c>
      <c r="HW5" s="135">
        <f t="shared" si="3"/>
        <v>0</v>
      </c>
      <c r="HX5" s="135">
        <f t="shared" si="3"/>
        <v>0</v>
      </c>
      <c r="HY5" s="135">
        <f t="shared" si="3"/>
        <v>0</v>
      </c>
      <c r="HZ5" s="135">
        <f t="shared" si="3"/>
        <v>0</v>
      </c>
      <c r="IA5" s="135">
        <f t="shared" si="3"/>
        <v>0</v>
      </c>
      <c r="IB5" s="135">
        <f t="shared" si="3"/>
        <v>0</v>
      </c>
      <c r="IC5" s="135">
        <f t="shared" si="3"/>
        <v>0</v>
      </c>
      <c r="ID5" s="135">
        <f t="shared" si="3"/>
        <v>0</v>
      </c>
      <c r="IE5" s="135">
        <f t="shared" si="3"/>
        <v>0</v>
      </c>
      <c r="IF5" s="135">
        <f t="shared" si="3"/>
        <v>0</v>
      </c>
      <c r="IG5" s="135">
        <f t="shared" si="3"/>
        <v>0</v>
      </c>
      <c r="IH5" s="135">
        <f t="shared" si="3"/>
        <v>0</v>
      </c>
      <c r="II5" s="135">
        <f t="shared" si="3"/>
        <v>0</v>
      </c>
      <c r="IJ5" s="135">
        <f t="shared" si="3"/>
        <v>0</v>
      </c>
      <c r="IK5" s="135">
        <f t="shared" si="3"/>
        <v>0</v>
      </c>
      <c r="IL5" s="135">
        <f t="shared" si="3"/>
        <v>0</v>
      </c>
      <c r="IM5" s="135">
        <f t="shared" si="3"/>
        <v>0</v>
      </c>
      <c r="IN5" s="135">
        <f t="shared" si="3"/>
        <v>0</v>
      </c>
      <c r="IO5" s="135">
        <f t="shared" si="3"/>
        <v>0</v>
      </c>
      <c r="IP5" s="135">
        <f t="shared" si="3"/>
        <v>0</v>
      </c>
      <c r="IQ5" s="135">
        <f t="shared" si="3"/>
        <v>0</v>
      </c>
      <c r="IR5" s="135">
        <f t="shared" si="3"/>
        <v>0</v>
      </c>
      <c r="IS5" s="135">
        <f t="shared" si="3"/>
        <v>0</v>
      </c>
      <c r="IT5" s="135">
        <f t="shared" si="3"/>
        <v>0</v>
      </c>
      <c r="IU5" s="135">
        <f t="shared" si="3"/>
        <v>0</v>
      </c>
      <c r="IV5" s="135">
        <f t="shared" si="3"/>
        <v>0</v>
      </c>
      <c r="IW5" s="135">
        <f t="shared" si="3"/>
        <v>0</v>
      </c>
      <c r="IX5" s="135">
        <f t="shared" si="3"/>
        <v>0</v>
      </c>
      <c r="IY5" s="135">
        <f t="shared" si="3"/>
        <v>0</v>
      </c>
      <c r="IZ5" s="135">
        <f t="shared" si="3"/>
        <v>0</v>
      </c>
      <c r="JA5" s="135">
        <f t="shared" ref="JA5:LL5" si="4">SUMIF($C$7:$C$134,"Importo (€)",JA$7:JA$134)</f>
        <v>0</v>
      </c>
      <c r="JB5" s="135">
        <f t="shared" si="4"/>
        <v>0</v>
      </c>
      <c r="JC5" s="135">
        <f t="shared" si="4"/>
        <v>0</v>
      </c>
      <c r="JD5" s="135">
        <f t="shared" si="4"/>
        <v>0</v>
      </c>
      <c r="JE5" s="135">
        <f t="shared" si="4"/>
        <v>0</v>
      </c>
      <c r="JF5" s="135">
        <f t="shared" si="4"/>
        <v>0</v>
      </c>
      <c r="JG5" s="135">
        <f t="shared" si="4"/>
        <v>0</v>
      </c>
      <c r="JH5" s="135">
        <f t="shared" si="4"/>
        <v>0</v>
      </c>
      <c r="JI5" s="135">
        <f t="shared" si="4"/>
        <v>0</v>
      </c>
      <c r="JJ5" s="135">
        <f t="shared" si="4"/>
        <v>0</v>
      </c>
      <c r="JK5" s="135">
        <f t="shared" si="4"/>
        <v>0</v>
      </c>
      <c r="JL5" s="135">
        <f t="shared" si="4"/>
        <v>0</v>
      </c>
      <c r="JM5" s="135">
        <f t="shared" si="4"/>
        <v>0</v>
      </c>
      <c r="JN5" s="135">
        <f t="shared" si="4"/>
        <v>0</v>
      </c>
      <c r="JO5" s="135">
        <f t="shared" si="4"/>
        <v>0</v>
      </c>
      <c r="JP5" s="135">
        <f t="shared" si="4"/>
        <v>0</v>
      </c>
      <c r="JQ5" s="135">
        <f t="shared" si="4"/>
        <v>0</v>
      </c>
      <c r="JR5" s="135">
        <f t="shared" si="4"/>
        <v>0</v>
      </c>
      <c r="JS5" s="135">
        <f t="shared" si="4"/>
        <v>0</v>
      </c>
      <c r="JT5" s="135">
        <f t="shared" si="4"/>
        <v>0</v>
      </c>
      <c r="JU5" s="135">
        <f t="shared" si="4"/>
        <v>0</v>
      </c>
      <c r="JV5" s="135">
        <f t="shared" si="4"/>
        <v>0</v>
      </c>
      <c r="JW5" s="135">
        <f t="shared" si="4"/>
        <v>0</v>
      </c>
      <c r="JX5" s="135">
        <f t="shared" si="4"/>
        <v>0</v>
      </c>
      <c r="JY5" s="135">
        <f t="shared" si="4"/>
        <v>0</v>
      </c>
      <c r="JZ5" s="135">
        <f t="shared" si="4"/>
        <v>0</v>
      </c>
      <c r="KA5" s="135">
        <f t="shared" si="4"/>
        <v>0</v>
      </c>
      <c r="KB5" s="135">
        <f t="shared" si="4"/>
        <v>0</v>
      </c>
      <c r="KC5" s="135">
        <f t="shared" si="4"/>
        <v>0</v>
      </c>
      <c r="KD5" s="135">
        <f t="shared" si="4"/>
        <v>0</v>
      </c>
      <c r="KE5" s="135">
        <f t="shared" si="4"/>
        <v>0</v>
      </c>
      <c r="KF5" s="135">
        <f t="shared" si="4"/>
        <v>0</v>
      </c>
      <c r="KG5" s="135">
        <f t="shared" si="4"/>
        <v>0</v>
      </c>
      <c r="KH5" s="135">
        <f t="shared" si="4"/>
        <v>0</v>
      </c>
      <c r="KI5" s="135">
        <f t="shared" si="4"/>
        <v>0</v>
      </c>
      <c r="KJ5" s="135">
        <f t="shared" si="4"/>
        <v>0</v>
      </c>
      <c r="KK5" s="135">
        <f t="shared" si="4"/>
        <v>0</v>
      </c>
      <c r="KL5" s="135">
        <f t="shared" si="4"/>
        <v>0</v>
      </c>
      <c r="KM5" s="135">
        <f t="shared" si="4"/>
        <v>0</v>
      </c>
      <c r="KN5" s="135">
        <f t="shared" si="4"/>
        <v>0</v>
      </c>
      <c r="KO5" s="135">
        <f t="shared" si="4"/>
        <v>0</v>
      </c>
      <c r="KP5" s="135">
        <f t="shared" si="4"/>
        <v>0</v>
      </c>
      <c r="KQ5" s="135">
        <f t="shared" si="4"/>
        <v>0</v>
      </c>
      <c r="KR5" s="135">
        <f t="shared" si="4"/>
        <v>0</v>
      </c>
      <c r="KS5" s="135">
        <f t="shared" si="4"/>
        <v>0</v>
      </c>
      <c r="KT5" s="135">
        <f t="shared" si="4"/>
        <v>0</v>
      </c>
      <c r="KU5" s="135">
        <f t="shared" si="4"/>
        <v>0</v>
      </c>
      <c r="KV5" s="135">
        <f t="shared" si="4"/>
        <v>0</v>
      </c>
      <c r="KW5" s="135">
        <f t="shared" si="4"/>
        <v>0</v>
      </c>
      <c r="KX5" s="135">
        <f t="shared" si="4"/>
        <v>0</v>
      </c>
      <c r="KY5" s="135">
        <f t="shared" si="4"/>
        <v>0</v>
      </c>
      <c r="KZ5" s="135">
        <f t="shared" si="4"/>
        <v>0</v>
      </c>
      <c r="LA5" s="135">
        <f t="shared" si="4"/>
        <v>0</v>
      </c>
      <c r="LB5" s="135">
        <f t="shared" si="4"/>
        <v>0</v>
      </c>
      <c r="LC5" s="135">
        <f t="shared" si="4"/>
        <v>0</v>
      </c>
      <c r="LD5" s="135">
        <f t="shared" si="4"/>
        <v>0</v>
      </c>
      <c r="LE5" s="135">
        <f t="shared" si="4"/>
        <v>0</v>
      </c>
      <c r="LF5" s="135">
        <f t="shared" si="4"/>
        <v>0</v>
      </c>
      <c r="LG5" s="135">
        <f t="shared" si="4"/>
        <v>0</v>
      </c>
      <c r="LH5" s="135">
        <f t="shared" si="4"/>
        <v>0</v>
      </c>
      <c r="LI5" s="135">
        <f t="shared" si="4"/>
        <v>0</v>
      </c>
      <c r="LJ5" s="135">
        <f t="shared" si="4"/>
        <v>0</v>
      </c>
      <c r="LK5" s="135">
        <f t="shared" si="4"/>
        <v>0</v>
      </c>
      <c r="LL5" s="135">
        <f t="shared" si="4"/>
        <v>0</v>
      </c>
      <c r="LM5" s="135">
        <f t="shared" ref="LM5:NX5" si="5">SUMIF($C$7:$C$134,"Importo (€)",LM$7:LM$134)</f>
        <v>0</v>
      </c>
      <c r="LN5" s="135">
        <f t="shared" si="5"/>
        <v>0</v>
      </c>
      <c r="LO5" s="135">
        <f t="shared" si="5"/>
        <v>0</v>
      </c>
      <c r="LP5" s="135">
        <f t="shared" si="5"/>
        <v>0</v>
      </c>
      <c r="LQ5" s="135">
        <f t="shared" si="5"/>
        <v>0</v>
      </c>
      <c r="LR5" s="135">
        <f t="shared" si="5"/>
        <v>0</v>
      </c>
      <c r="LS5" s="135">
        <f t="shared" si="5"/>
        <v>0</v>
      </c>
      <c r="LT5" s="135">
        <f t="shared" si="5"/>
        <v>0</v>
      </c>
      <c r="LU5" s="135">
        <f t="shared" si="5"/>
        <v>0</v>
      </c>
      <c r="LV5" s="135">
        <f t="shared" si="5"/>
        <v>0</v>
      </c>
      <c r="LW5" s="135">
        <f t="shared" si="5"/>
        <v>0</v>
      </c>
      <c r="LX5" s="135">
        <f t="shared" si="5"/>
        <v>0</v>
      </c>
      <c r="LY5" s="135">
        <f t="shared" si="5"/>
        <v>0</v>
      </c>
      <c r="LZ5" s="135">
        <f t="shared" si="5"/>
        <v>0</v>
      </c>
      <c r="MA5" s="135">
        <f t="shared" si="5"/>
        <v>0</v>
      </c>
      <c r="MB5" s="135">
        <f t="shared" si="5"/>
        <v>0</v>
      </c>
      <c r="MC5" s="135">
        <f t="shared" si="5"/>
        <v>0</v>
      </c>
      <c r="MD5" s="135">
        <f t="shared" si="5"/>
        <v>0</v>
      </c>
      <c r="ME5" s="135">
        <f t="shared" si="5"/>
        <v>0</v>
      </c>
      <c r="MF5" s="135">
        <f t="shared" si="5"/>
        <v>0</v>
      </c>
      <c r="MG5" s="135">
        <f t="shared" si="5"/>
        <v>0</v>
      </c>
      <c r="MH5" s="135">
        <f t="shared" si="5"/>
        <v>0</v>
      </c>
      <c r="MI5" s="135">
        <f t="shared" si="5"/>
        <v>0</v>
      </c>
      <c r="MJ5" s="135">
        <f t="shared" si="5"/>
        <v>0</v>
      </c>
      <c r="MK5" s="135">
        <f t="shared" si="5"/>
        <v>0</v>
      </c>
      <c r="ML5" s="135">
        <f t="shared" si="5"/>
        <v>0</v>
      </c>
      <c r="MM5" s="135">
        <f t="shared" si="5"/>
        <v>0</v>
      </c>
      <c r="MN5" s="135">
        <f t="shared" si="5"/>
        <v>0</v>
      </c>
      <c r="MO5" s="135">
        <f t="shared" si="5"/>
        <v>0</v>
      </c>
      <c r="MP5" s="135">
        <f t="shared" si="5"/>
        <v>0</v>
      </c>
      <c r="MQ5" s="135">
        <f t="shared" si="5"/>
        <v>0</v>
      </c>
      <c r="MR5" s="135">
        <f t="shared" si="5"/>
        <v>0</v>
      </c>
      <c r="MS5" s="135">
        <f t="shared" si="5"/>
        <v>0</v>
      </c>
      <c r="MT5" s="135">
        <f t="shared" si="5"/>
        <v>0</v>
      </c>
      <c r="MU5" s="135">
        <f t="shared" si="5"/>
        <v>0</v>
      </c>
      <c r="MV5" s="135">
        <f t="shared" si="5"/>
        <v>0</v>
      </c>
      <c r="MW5" s="135">
        <f t="shared" si="5"/>
        <v>0</v>
      </c>
      <c r="MX5" s="135">
        <f t="shared" si="5"/>
        <v>0</v>
      </c>
      <c r="MY5" s="135">
        <f t="shared" si="5"/>
        <v>0</v>
      </c>
      <c r="MZ5" s="135">
        <f t="shared" si="5"/>
        <v>0</v>
      </c>
      <c r="NA5" s="135">
        <f t="shared" si="5"/>
        <v>0</v>
      </c>
      <c r="NB5" s="135">
        <f t="shared" si="5"/>
        <v>0</v>
      </c>
      <c r="NC5" s="135">
        <f t="shared" si="5"/>
        <v>0</v>
      </c>
      <c r="ND5" s="135">
        <f t="shared" si="5"/>
        <v>0</v>
      </c>
      <c r="NE5" s="135">
        <f t="shared" si="5"/>
        <v>0</v>
      </c>
      <c r="NF5" s="135">
        <f t="shared" si="5"/>
        <v>0</v>
      </c>
      <c r="NG5" s="135">
        <f t="shared" si="5"/>
        <v>0</v>
      </c>
      <c r="NH5" s="135">
        <f t="shared" si="5"/>
        <v>0</v>
      </c>
      <c r="NI5" s="135">
        <f t="shared" si="5"/>
        <v>0</v>
      </c>
      <c r="NJ5" s="135">
        <f t="shared" si="5"/>
        <v>0</v>
      </c>
      <c r="NK5" s="135">
        <f t="shared" si="5"/>
        <v>0</v>
      </c>
      <c r="NL5" s="135">
        <f t="shared" si="5"/>
        <v>0</v>
      </c>
      <c r="NM5" s="135">
        <f t="shared" si="5"/>
        <v>0</v>
      </c>
      <c r="NN5" s="135">
        <f t="shared" si="5"/>
        <v>0</v>
      </c>
      <c r="NO5" s="135">
        <f t="shared" si="5"/>
        <v>0</v>
      </c>
      <c r="NP5" s="135">
        <f t="shared" si="5"/>
        <v>0</v>
      </c>
      <c r="NQ5" s="135">
        <f t="shared" si="5"/>
        <v>0</v>
      </c>
      <c r="NR5" s="135">
        <f t="shared" si="5"/>
        <v>0</v>
      </c>
      <c r="NS5" s="135">
        <f t="shared" si="5"/>
        <v>0</v>
      </c>
      <c r="NT5" s="135">
        <f t="shared" si="5"/>
        <v>0</v>
      </c>
      <c r="NU5" s="135">
        <f t="shared" si="5"/>
        <v>0</v>
      </c>
      <c r="NV5" s="135">
        <f t="shared" si="5"/>
        <v>0</v>
      </c>
      <c r="NW5" s="135">
        <f t="shared" si="5"/>
        <v>0</v>
      </c>
      <c r="NX5" s="135">
        <f t="shared" si="5"/>
        <v>0</v>
      </c>
      <c r="NY5" s="135">
        <f t="shared" ref="NY5:QJ5" si="6">SUMIF($C$7:$C$134,"Importo (€)",NY$7:NY$134)</f>
        <v>0</v>
      </c>
      <c r="NZ5" s="135">
        <f t="shared" si="6"/>
        <v>0</v>
      </c>
      <c r="OA5" s="135">
        <f t="shared" si="6"/>
        <v>0</v>
      </c>
      <c r="OB5" s="135">
        <f t="shared" si="6"/>
        <v>0</v>
      </c>
      <c r="OC5" s="135">
        <f t="shared" si="6"/>
        <v>0</v>
      </c>
      <c r="OD5" s="135">
        <f t="shared" si="6"/>
        <v>0</v>
      </c>
      <c r="OE5" s="135">
        <f t="shared" si="6"/>
        <v>0</v>
      </c>
      <c r="OF5" s="135">
        <f t="shared" si="6"/>
        <v>0</v>
      </c>
      <c r="OG5" s="135">
        <f t="shared" si="6"/>
        <v>0</v>
      </c>
      <c r="OH5" s="135">
        <f t="shared" si="6"/>
        <v>0</v>
      </c>
      <c r="OI5" s="135">
        <f t="shared" si="6"/>
        <v>0</v>
      </c>
      <c r="OJ5" s="135">
        <f t="shared" si="6"/>
        <v>0</v>
      </c>
      <c r="OK5" s="135">
        <f t="shared" si="6"/>
        <v>0</v>
      </c>
      <c r="OL5" s="135">
        <f t="shared" si="6"/>
        <v>0</v>
      </c>
      <c r="OM5" s="135">
        <f t="shared" si="6"/>
        <v>0</v>
      </c>
      <c r="ON5" s="135">
        <f t="shared" si="6"/>
        <v>0</v>
      </c>
      <c r="OO5" s="135">
        <f t="shared" si="6"/>
        <v>0</v>
      </c>
      <c r="OP5" s="135">
        <f t="shared" si="6"/>
        <v>0</v>
      </c>
      <c r="OQ5" s="135">
        <f t="shared" si="6"/>
        <v>0</v>
      </c>
      <c r="OR5" s="135">
        <f t="shared" si="6"/>
        <v>0</v>
      </c>
      <c r="OS5" s="135">
        <f t="shared" si="6"/>
        <v>0</v>
      </c>
      <c r="OT5" s="135">
        <f t="shared" si="6"/>
        <v>0</v>
      </c>
      <c r="OU5" s="135">
        <f t="shared" si="6"/>
        <v>0</v>
      </c>
      <c r="OV5" s="135">
        <f t="shared" si="6"/>
        <v>0</v>
      </c>
      <c r="OW5" s="135">
        <f t="shared" si="6"/>
        <v>0</v>
      </c>
      <c r="OX5" s="135">
        <f t="shared" si="6"/>
        <v>0</v>
      </c>
      <c r="OY5" s="135">
        <f t="shared" si="6"/>
        <v>0</v>
      </c>
      <c r="OZ5" s="135">
        <f t="shared" si="6"/>
        <v>0</v>
      </c>
      <c r="PA5" s="135">
        <f t="shared" si="6"/>
        <v>0</v>
      </c>
      <c r="PB5" s="135">
        <f t="shared" si="6"/>
        <v>0</v>
      </c>
      <c r="PC5" s="135">
        <f t="shared" si="6"/>
        <v>0</v>
      </c>
      <c r="PD5" s="135">
        <f t="shared" si="6"/>
        <v>0</v>
      </c>
      <c r="PE5" s="135">
        <f t="shared" si="6"/>
        <v>0</v>
      </c>
      <c r="PF5" s="135">
        <f t="shared" si="6"/>
        <v>0</v>
      </c>
      <c r="PG5" s="135">
        <f t="shared" si="6"/>
        <v>0</v>
      </c>
      <c r="PH5" s="135">
        <f t="shared" si="6"/>
        <v>0</v>
      </c>
      <c r="PI5" s="135">
        <f t="shared" si="6"/>
        <v>0</v>
      </c>
      <c r="PJ5" s="135">
        <f t="shared" si="6"/>
        <v>0</v>
      </c>
      <c r="PK5" s="135">
        <f t="shared" si="6"/>
        <v>0</v>
      </c>
      <c r="PL5" s="135">
        <f t="shared" si="6"/>
        <v>0</v>
      </c>
      <c r="PM5" s="135">
        <f t="shared" si="6"/>
        <v>0</v>
      </c>
      <c r="PN5" s="135">
        <f t="shared" si="6"/>
        <v>0</v>
      </c>
      <c r="PO5" s="135">
        <f t="shared" si="6"/>
        <v>0</v>
      </c>
      <c r="PP5" s="135">
        <f t="shared" si="6"/>
        <v>0</v>
      </c>
      <c r="PQ5" s="135">
        <f t="shared" si="6"/>
        <v>0</v>
      </c>
      <c r="PR5" s="135">
        <f t="shared" si="6"/>
        <v>0</v>
      </c>
      <c r="PS5" s="135">
        <f t="shared" si="6"/>
        <v>0</v>
      </c>
      <c r="PT5" s="135">
        <f t="shared" si="6"/>
        <v>0</v>
      </c>
      <c r="PU5" s="135">
        <f t="shared" si="6"/>
        <v>0</v>
      </c>
      <c r="PV5" s="135">
        <f t="shared" si="6"/>
        <v>0</v>
      </c>
      <c r="PW5" s="135">
        <f t="shared" si="6"/>
        <v>0</v>
      </c>
      <c r="PX5" s="135">
        <f t="shared" si="6"/>
        <v>0</v>
      </c>
      <c r="PY5" s="135">
        <f t="shared" si="6"/>
        <v>0</v>
      </c>
      <c r="PZ5" s="135">
        <f t="shared" si="6"/>
        <v>0</v>
      </c>
      <c r="QA5" s="135">
        <f t="shared" si="6"/>
        <v>0</v>
      </c>
      <c r="QB5" s="135">
        <f t="shared" si="6"/>
        <v>0</v>
      </c>
      <c r="QC5" s="135">
        <f t="shared" si="6"/>
        <v>0</v>
      </c>
      <c r="QD5" s="135">
        <f t="shared" si="6"/>
        <v>0</v>
      </c>
      <c r="QE5" s="135">
        <f t="shared" si="6"/>
        <v>0</v>
      </c>
      <c r="QF5" s="135">
        <f t="shared" si="6"/>
        <v>0</v>
      </c>
      <c r="QG5" s="135">
        <f t="shared" si="6"/>
        <v>0</v>
      </c>
      <c r="QH5" s="135">
        <f t="shared" si="6"/>
        <v>0</v>
      </c>
      <c r="QI5" s="135">
        <f t="shared" si="6"/>
        <v>0</v>
      </c>
      <c r="QJ5" s="135">
        <f t="shared" si="6"/>
        <v>0</v>
      </c>
      <c r="QK5" s="135">
        <f t="shared" ref="QK5:SI5" si="7">SUMIF($C$7:$C$134,"Importo (€)",QK$7:QK$134)</f>
        <v>0</v>
      </c>
      <c r="QL5" s="135">
        <f t="shared" si="7"/>
        <v>0</v>
      </c>
      <c r="QM5" s="135">
        <f t="shared" si="7"/>
        <v>0</v>
      </c>
      <c r="QN5" s="135">
        <f t="shared" si="7"/>
        <v>0</v>
      </c>
      <c r="QO5" s="135">
        <f t="shared" si="7"/>
        <v>0</v>
      </c>
      <c r="QP5" s="135">
        <f t="shared" si="7"/>
        <v>0</v>
      </c>
      <c r="QQ5" s="135">
        <f t="shared" si="7"/>
        <v>0</v>
      </c>
      <c r="QR5" s="135">
        <f t="shared" si="7"/>
        <v>0</v>
      </c>
      <c r="QS5" s="135">
        <f t="shared" si="7"/>
        <v>0</v>
      </c>
      <c r="QT5" s="135">
        <f t="shared" si="7"/>
        <v>0</v>
      </c>
      <c r="QU5" s="135">
        <f t="shared" si="7"/>
        <v>0</v>
      </c>
      <c r="QV5" s="135">
        <f t="shared" si="7"/>
        <v>0</v>
      </c>
      <c r="QW5" s="135">
        <f t="shared" si="7"/>
        <v>0</v>
      </c>
      <c r="QX5" s="135">
        <f t="shared" si="7"/>
        <v>0</v>
      </c>
      <c r="QY5" s="135">
        <f t="shared" si="7"/>
        <v>0</v>
      </c>
      <c r="QZ5" s="135">
        <f t="shared" si="7"/>
        <v>0</v>
      </c>
      <c r="RA5" s="135">
        <f t="shared" si="7"/>
        <v>0</v>
      </c>
      <c r="RB5" s="135">
        <f t="shared" si="7"/>
        <v>0</v>
      </c>
      <c r="RC5" s="135">
        <f t="shared" si="7"/>
        <v>0</v>
      </c>
      <c r="RD5" s="135">
        <f t="shared" si="7"/>
        <v>0</v>
      </c>
      <c r="RE5" s="135">
        <f t="shared" si="7"/>
        <v>0</v>
      </c>
      <c r="RF5" s="135">
        <f t="shared" si="7"/>
        <v>0</v>
      </c>
      <c r="RG5" s="135">
        <f t="shared" si="7"/>
        <v>0</v>
      </c>
      <c r="RH5" s="135">
        <f t="shared" si="7"/>
        <v>0</v>
      </c>
      <c r="RI5" s="135">
        <f t="shared" si="7"/>
        <v>0</v>
      </c>
      <c r="RJ5" s="135">
        <f t="shared" si="7"/>
        <v>0</v>
      </c>
      <c r="RK5" s="135">
        <f t="shared" si="7"/>
        <v>0</v>
      </c>
      <c r="RL5" s="135">
        <f t="shared" si="7"/>
        <v>0</v>
      </c>
      <c r="RM5" s="135">
        <f t="shared" si="7"/>
        <v>0</v>
      </c>
      <c r="RN5" s="135">
        <f t="shared" si="7"/>
        <v>0</v>
      </c>
      <c r="RO5" s="135">
        <f t="shared" si="7"/>
        <v>0</v>
      </c>
      <c r="RP5" s="135">
        <f t="shared" si="7"/>
        <v>0</v>
      </c>
      <c r="RQ5" s="135">
        <f t="shared" si="7"/>
        <v>0</v>
      </c>
      <c r="RR5" s="135">
        <f t="shared" si="7"/>
        <v>0</v>
      </c>
      <c r="RS5" s="135">
        <f t="shared" si="7"/>
        <v>0</v>
      </c>
      <c r="RT5" s="135">
        <f t="shared" si="7"/>
        <v>0</v>
      </c>
      <c r="RU5" s="135">
        <f t="shared" si="7"/>
        <v>0</v>
      </c>
      <c r="RV5" s="135">
        <f t="shared" si="7"/>
        <v>0</v>
      </c>
      <c r="RW5" s="135">
        <f t="shared" si="7"/>
        <v>0</v>
      </c>
      <c r="RX5" s="135">
        <f t="shared" si="7"/>
        <v>0</v>
      </c>
      <c r="RY5" s="135">
        <f t="shared" si="7"/>
        <v>0</v>
      </c>
      <c r="RZ5" s="135">
        <f t="shared" si="7"/>
        <v>0</v>
      </c>
      <c r="SA5" s="135">
        <f t="shared" si="7"/>
        <v>0</v>
      </c>
      <c r="SB5" s="135">
        <f t="shared" si="7"/>
        <v>0</v>
      </c>
      <c r="SC5" s="135">
        <f t="shared" si="7"/>
        <v>0</v>
      </c>
      <c r="SD5" s="135">
        <f t="shared" si="7"/>
        <v>0</v>
      </c>
      <c r="SE5" s="135">
        <f t="shared" si="7"/>
        <v>0</v>
      </c>
      <c r="SF5" s="135">
        <f t="shared" si="7"/>
        <v>0</v>
      </c>
      <c r="SG5" s="135">
        <f t="shared" si="7"/>
        <v>0</v>
      </c>
      <c r="SH5" s="135">
        <f t="shared" si="7"/>
        <v>0</v>
      </c>
      <c r="SI5" s="135">
        <f t="shared" si="7"/>
        <v>0</v>
      </c>
    </row>
    <row r="6" spans="1:503" ht="15.75" thickBot="1" x14ac:dyDescent="0.3">
      <c r="B6" s="223" t="s">
        <v>16715</v>
      </c>
      <c r="C6" s="224"/>
      <c r="D6" s="139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5" t="str">
        <v/>
      </c>
      <c r="RR6" s="15" t="str">
        <v/>
      </c>
      <c r="RS6" s="15" t="str">
        <v/>
      </c>
      <c r="RT6" s="15" t="str">
        <v/>
      </c>
      <c r="RU6" s="15" t="str">
        <v/>
      </c>
      <c r="RV6" s="15" t="str">
        <v/>
      </c>
      <c r="RW6" s="15" t="str">
        <v/>
      </c>
      <c r="RX6" s="15" t="str">
        <v/>
      </c>
      <c r="RY6" s="15" t="str">
        <v/>
      </c>
      <c r="RZ6" s="15" t="str">
        <v/>
      </c>
      <c r="SA6" s="15" t="str">
        <v/>
      </c>
      <c r="SB6" s="15" t="str">
        <v/>
      </c>
      <c r="SC6" s="15" t="str">
        <v/>
      </c>
      <c r="SD6" s="15" t="str">
        <v/>
      </c>
      <c r="SE6" s="15" t="str">
        <v/>
      </c>
      <c r="SF6" s="15" t="str">
        <v/>
      </c>
      <c r="SG6" s="15" t="str">
        <v/>
      </c>
      <c r="SH6" s="15" t="str">
        <v/>
      </c>
      <c r="SI6" s="16" t="str">
        <v/>
      </c>
    </row>
    <row r="7" spans="1:503" x14ac:dyDescent="0.25">
      <c r="A7" s="211" t="s">
        <v>16716</v>
      </c>
      <c r="B7" s="214" t="s">
        <v>16717</v>
      </c>
      <c r="C7" s="28" t="s">
        <v>17567</v>
      </c>
      <c r="D7" s="29"/>
      <c r="E7" s="2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1"/>
      <c r="RQ7" s="32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4"/>
    </row>
    <row r="8" spans="1:503" ht="15.75" thickBot="1" x14ac:dyDescent="0.3">
      <c r="A8" s="212"/>
      <c r="B8" s="215"/>
      <c r="C8" s="35" t="s">
        <v>16718</v>
      </c>
      <c r="D8" s="36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9"/>
      <c r="RQ8" s="40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2"/>
    </row>
    <row r="9" spans="1:503" x14ac:dyDescent="0.25">
      <c r="A9" s="212"/>
      <c r="B9" s="214" t="s">
        <v>16719</v>
      </c>
      <c r="C9" s="28" t="s">
        <v>17567</v>
      </c>
      <c r="D9" s="43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/>
      <c r="JR9" s="44"/>
      <c r="JS9" s="44"/>
      <c r="JT9" s="44"/>
      <c r="JU9" s="44"/>
      <c r="JV9" s="44"/>
      <c r="JW9" s="44"/>
      <c r="JX9" s="44"/>
      <c r="JY9" s="44"/>
      <c r="JZ9" s="44"/>
      <c r="KA9" s="44"/>
      <c r="KB9" s="44"/>
      <c r="KC9" s="44"/>
      <c r="KD9" s="44"/>
      <c r="KE9" s="44"/>
      <c r="KF9" s="44"/>
      <c r="KG9" s="44"/>
      <c r="KH9" s="44"/>
      <c r="KI9" s="44"/>
      <c r="KJ9" s="44"/>
      <c r="KK9" s="44"/>
      <c r="KL9" s="44"/>
      <c r="KM9" s="44"/>
      <c r="KN9" s="44"/>
      <c r="KO9" s="44"/>
      <c r="KP9" s="44"/>
      <c r="KQ9" s="44"/>
      <c r="KR9" s="44"/>
      <c r="KS9" s="44"/>
      <c r="KT9" s="44"/>
      <c r="KU9" s="44"/>
      <c r="KV9" s="44"/>
      <c r="KW9" s="44"/>
      <c r="KX9" s="44"/>
      <c r="KY9" s="44"/>
      <c r="KZ9" s="44"/>
      <c r="LA9" s="44"/>
      <c r="LB9" s="44"/>
      <c r="LC9" s="44"/>
      <c r="LD9" s="44"/>
      <c r="LE9" s="44"/>
      <c r="LF9" s="44"/>
      <c r="LG9" s="44"/>
      <c r="LH9" s="44"/>
      <c r="LI9" s="44"/>
      <c r="LJ9" s="44"/>
      <c r="LK9" s="44"/>
      <c r="LL9" s="44"/>
      <c r="LM9" s="44"/>
      <c r="LN9" s="44"/>
      <c r="LO9" s="44"/>
      <c r="LP9" s="44"/>
      <c r="LQ9" s="44"/>
      <c r="LR9" s="44"/>
      <c r="LS9" s="44"/>
      <c r="LT9" s="44"/>
      <c r="LU9" s="44"/>
      <c r="LV9" s="44"/>
      <c r="LW9" s="44"/>
      <c r="LX9" s="44"/>
      <c r="LY9" s="44"/>
      <c r="LZ9" s="44"/>
      <c r="MA9" s="44"/>
      <c r="MB9" s="44"/>
      <c r="MC9" s="44"/>
      <c r="MD9" s="44"/>
      <c r="ME9" s="44"/>
      <c r="MF9" s="44"/>
      <c r="MG9" s="44"/>
      <c r="MH9" s="44"/>
      <c r="MI9" s="44"/>
      <c r="MJ9" s="44"/>
      <c r="MK9" s="44"/>
      <c r="ML9" s="44"/>
      <c r="MM9" s="44"/>
      <c r="MN9" s="44"/>
      <c r="MO9" s="44"/>
      <c r="MP9" s="44"/>
      <c r="MQ9" s="44"/>
      <c r="MR9" s="44"/>
      <c r="MS9" s="44"/>
      <c r="MT9" s="44"/>
      <c r="MU9" s="44"/>
      <c r="MV9" s="44"/>
      <c r="MW9" s="44"/>
      <c r="MX9" s="44"/>
      <c r="MY9" s="44"/>
      <c r="MZ9" s="44"/>
      <c r="NA9" s="44"/>
      <c r="NB9" s="44"/>
      <c r="NC9" s="44"/>
      <c r="ND9" s="44"/>
      <c r="NE9" s="44"/>
      <c r="NF9" s="44"/>
      <c r="NG9" s="44"/>
      <c r="NH9" s="44"/>
      <c r="NI9" s="44"/>
      <c r="NJ9" s="44"/>
      <c r="NK9" s="44"/>
      <c r="NL9" s="44"/>
      <c r="NM9" s="44"/>
      <c r="NN9" s="44"/>
      <c r="NO9" s="44"/>
      <c r="NP9" s="44"/>
      <c r="NQ9" s="44"/>
      <c r="NR9" s="44"/>
      <c r="NS9" s="44"/>
      <c r="NT9" s="44"/>
      <c r="NU9" s="44"/>
      <c r="NV9" s="44"/>
      <c r="NW9" s="44"/>
      <c r="NX9" s="44"/>
      <c r="NY9" s="44"/>
      <c r="NZ9" s="44"/>
      <c r="OA9" s="44"/>
      <c r="OB9" s="44"/>
      <c r="OC9" s="44"/>
      <c r="OD9" s="44"/>
      <c r="OE9" s="44"/>
      <c r="OF9" s="44"/>
      <c r="OG9" s="44"/>
      <c r="OH9" s="44"/>
      <c r="OI9" s="44"/>
      <c r="OJ9" s="44"/>
      <c r="OK9" s="44"/>
      <c r="OL9" s="44"/>
      <c r="OM9" s="44"/>
      <c r="ON9" s="44"/>
      <c r="OO9" s="44"/>
      <c r="OP9" s="44"/>
      <c r="OQ9" s="44"/>
      <c r="OR9" s="44"/>
      <c r="OS9" s="44"/>
      <c r="OT9" s="44"/>
      <c r="OU9" s="44"/>
      <c r="OV9" s="44"/>
      <c r="OW9" s="44"/>
      <c r="OX9" s="44"/>
      <c r="OY9" s="44"/>
      <c r="OZ9" s="44"/>
      <c r="PA9" s="44"/>
      <c r="PB9" s="44"/>
      <c r="PC9" s="44"/>
      <c r="PD9" s="44"/>
      <c r="PE9" s="44"/>
      <c r="PF9" s="44"/>
      <c r="PG9" s="44"/>
      <c r="PH9" s="44"/>
      <c r="PI9" s="44"/>
      <c r="PJ9" s="44"/>
      <c r="PK9" s="44"/>
      <c r="PL9" s="44"/>
      <c r="PM9" s="44"/>
      <c r="PN9" s="44"/>
      <c r="PO9" s="44"/>
      <c r="PP9" s="44"/>
      <c r="PQ9" s="44"/>
      <c r="PR9" s="44"/>
      <c r="PS9" s="44"/>
      <c r="PT9" s="44"/>
      <c r="PU9" s="44"/>
      <c r="PV9" s="44"/>
      <c r="PW9" s="44"/>
      <c r="PX9" s="44"/>
      <c r="PY9" s="44"/>
      <c r="PZ9" s="44"/>
      <c r="QA9" s="44"/>
      <c r="QB9" s="44"/>
      <c r="QC9" s="44"/>
      <c r="QD9" s="44"/>
      <c r="QE9" s="44"/>
      <c r="QF9" s="44"/>
      <c r="QG9" s="44"/>
      <c r="QH9" s="44"/>
      <c r="QI9" s="44"/>
      <c r="QJ9" s="44"/>
      <c r="QK9" s="44"/>
      <c r="QL9" s="44"/>
      <c r="QM9" s="44"/>
      <c r="QN9" s="44"/>
      <c r="QO9" s="44"/>
      <c r="QP9" s="44"/>
      <c r="QQ9" s="44"/>
      <c r="QR9" s="44"/>
      <c r="QS9" s="44"/>
      <c r="QT9" s="44"/>
      <c r="QU9" s="44"/>
      <c r="QV9" s="44"/>
      <c r="QW9" s="44"/>
      <c r="QX9" s="44"/>
      <c r="QY9" s="44"/>
      <c r="QZ9" s="44"/>
      <c r="RA9" s="44"/>
      <c r="RB9" s="44"/>
      <c r="RC9" s="44"/>
      <c r="RD9" s="44"/>
      <c r="RE9" s="44"/>
      <c r="RF9" s="44"/>
      <c r="RG9" s="44"/>
      <c r="RH9" s="44"/>
      <c r="RI9" s="44"/>
      <c r="RJ9" s="44"/>
      <c r="RK9" s="44"/>
      <c r="RL9" s="44"/>
      <c r="RM9" s="44"/>
      <c r="RN9" s="44"/>
      <c r="RO9" s="44"/>
      <c r="RP9" s="45"/>
      <c r="RQ9" s="32"/>
      <c r="RR9" s="33"/>
      <c r="RS9" s="33"/>
      <c r="RT9" s="33"/>
      <c r="RU9" s="33"/>
      <c r="RV9" s="33"/>
      <c r="RW9" s="33"/>
      <c r="RX9" s="33"/>
      <c r="RY9" s="33"/>
      <c r="RZ9" s="33"/>
      <c r="SA9" s="33"/>
      <c r="SB9" s="33"/>
      <c r="SC9" s="33"/>
      <c r="SD9" s="33"/>
      <c r="SE9" s="33"/>
      <c r="SF9" s="33"/>
      <c r="SG9" s="33"/>
      <c r="SH9" s="33"/>
      <c r="SI9" s="34"/>
    </row>
    <row r="10" spans="1:503" ht="15.75" thickBot="1" x14ac:dyDescent="0.3">
      <c r="A10" s="212"/>
      <c r="B10" s="215"/>
      <c r="C10" s="35" t="s">
        <v>16720</v>
      </c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  <c r="QR10" s="37"/>
      <c r="QS10" s="37"/>
      <c r="QT10" s="37"/>
      <c r="QU10" s="37"/>
      <c r="QV10" s="37"/>
      <c r="QW10" s="37"/>
      <c r="QX10" s="37"/>
      <c r="QY10" s="37"/>
      <c r="QZ10" s="37"/>
      <c r="RA10" s="37"/>
      <c r="RB10" s="37"/>
      <c r="RC10" s="37"/>
      <c r="RD10" s="37"/>
      <c r="RE10" s="37"/>
      <c r="RF10" s="37"/>
      <c r="RG10" s="37"/>
      <c r="RH10" s="37"/>
      <c r="RI10" s="37"/>
      <c r="RJ10" s="37"/>
      <c r="RK10" s="37"/>
      <c r="RL10" s="37"/>
      <c r="RM10" s="37"/>
      <c r="RN10" s="37"/>
      <c r="RO10" s="37"/>
      <c r="RP10" s="46"/>
      <c r="RQ10" s="47"/>
      <c r="RR10" s="48"/>
      <c r="RS10" s="48"/>
      <c r="RT10" s="48"/>
      <c r="RU10" s="48"/>
      <c r="RV10" s="48"/>
      <c r="RW10" s="48"/>
      <c r="RX10" s="48"/>
      <c r="RY10" s="48"/>
      <c r="RZ10" s="48"/>
      <c r="SA10" s="48"/>
      <c r="SB10" s="48"/>
      <c r="SC10" s="48"/>
      <c r="SD10" s="48"/>
      <c r="SE10" s="48"/>
      <c r="SF10" s="48"/>
      <c r="SG10" s="48"/>
      <c r="SH10" s="48"/>
      <c r="SI10" s="9"/>
    </row>
    <row r="11" spans="1:503" x14ac:dyDescent="0.25">
      <c r="A11" s="212"/>
      <c r="B11" s="214" t="s">
        <v>16721</v>
      </c>
      <c r="C11" s="28" t="s">
        <v>17567</v>
      </c>
      <c r="D11" s="49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34"/>
      <c r="RQ11" s="51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13"/>
      <c r="B12" s="216"/>
      <c r="C12" s="52" t="s">
        <v>16720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5"/>
      <c r="RQ12" s="56"/>
      <c r="RR12" s="57"/>
      <c r="RS12" s="57"/>
      <c r="RT12" s="57"/>
      <c r="RU12" s="57"/>
      <c r="RV12" s="57"/>
      <c r="RW12" s="57"/>
      <c r="RX12" s="57"/>
      <c r="RY12" s="57"/>
      <c r="RZ12" s="57"/>
      <c r="SA12" s="57"/>
      <c r="SB12" s="57"/>
      <c r="SC12" s="57"/>
      <c r="SD12" s="57"/>
      <c r="SE12" s="57"/>
      <c r="SF12" s="57"/>
      <c r="SG12" s="57"/>
      <c r="SH12" s="57"/>
      <c r="SI12" s="58"/>
    </row>
    <row r="13" spans="1:503" x14ac:dyDescent="0.25">
      <c r="A13" s="219" t="s">
        <v>16722</v>
      </c>
      <c r="B13" s="221" t="s">
        <v>16723</v>
      </c>
      <c r="C13" s="81" t="s">
        <v>17567</v>
      </c>
      <c r="D13" s="59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  <c r="IS13" s="60"/>
      <c r="IT13" s="60"/>
      <c r="IU13" s="60"/>
      <c r="IV13" s="60"/>
      <c r="IW13" s="60"/>
      <c r="IX13" s="60"/>
      <c r="IY13" s="60"/>
      <c r="IZ13" s="60"/>
      <c r="JA13" s="60"/>
      <c r="JB13" s="60"/>
      <c r="JC13" s="60"/>
      <c r="JD13" s="60"/>
      <c r="JE13" s="60"/>
      <c r="JF13" s="60"/>
      <c r="JG13" s="60"/>
      <c r="JH13" s="60"/>
      <c r="JI13" s="60"/>
      <c r="JJ13" s="60"/>
      <c r="JK13" s="60"/>
      <c r="JL13" s="60"/>
      <c r="JM13" s="60"/>
      <c r="JN13" s="60"/>
      <c r="JO13" s="60"/>
      <c r="JP13" s="60"/>
      <c r="JQ13" s="60"/>
      <c r="JR13" s="60"/>
      <c r="JS13" s="60"/>
      <c r="JT13" s="60"/>
      <c r="JU13" s="60"/>
      <c r="JV13" s="60"/>
      <c r="JW13" s="60"/>
      <c r="JX13" s="60"/>
      <c r="JY13" s="60"/>
      <c r="JZ13" s="60"/>
      <c r="KA13" s="60"/>
      <c r="KB13" s="60"/>
      <c r="KC13" s="60"/>
      <c r="KD13" s="60"/>
      <c r="KE13" s="60"/>
      <c r="KF13" s="60"/>
      <c r="KG13" s="60"/>
      <c r="KH13" s="60"/>
      <c r="KI13" s="60"/>
      <c r="KJ13" s="60"/>
      <c r="KK13" s="60"/>
      <c r="KL13" s="60"/>
      <c r="KM13" s="60"/>
      <c r="KN13" s="60"/>
      <c r="KO13" s="60"/>
      <c r="KP13" s="60"/>
      <c r="KQ13" s="60"/>
      <c r="KR13" s="60"/>
      <c r="KS13" s="60"/>
      <c r="KT13" s="60"/>
      <c r="KU13" s="60"/>
      <c r="KV13" s="60"/>
      <c r="KW13" s="60"/>
      <c r="KX13" s="60"/>
      <c r="KY13" s="60"/>
      <c r="KZ13" s="60"/>
      <c r="LA13" s="60"/>
      <c r="LB13" s="60"/>
      <c r="LC13" s="60"/>
      <c r="LD13" s="60"/>
      <c r="LE13" s="60"/>
      <c r="LF13" s="60"/>
      <c r="LG13" s="60"/>
      <c r="LH13" s="60"/>
      <c r="LI13" s="60"/>
      <c r="LJ13" s="60"/>
      <c r="LK13" s="60"/>
      <c r="LL13" s="60"/>
      <c r="LM13" s="60"/>
      <c r="LN13" s="60"/>
      <c r="LO13" s="60"/>
      <c r="LP13" s="60"/>
      <c r="LQ13" s="60"/>
      <c r="LR13" s="60"/>
      <c r="LS13" s="60"/>
      <c r="LT13" s="60"/>
      <c r="LU13" s="60"/>
      <c r="LV13" s="60"/>
      <c r="LW13" s="60"/>
      <c r="LX13" s="60"/>
      <c r="LY13" s="60"/>
      <c r="LZ13" s="60"/>
      <c r="MA13" s="60"/>
      <c r="MB13" s="60"/>
      <c r="MC13" s="60"/>
      <c r="MD13" s="60"/>
      <c r="ME13" s="60"/>
      <c r="MF13" s="60"/>
      <c r="MG13" s="60"/>
      <c r="MH13" s="60"/>
      <c r="MI13" s="60"/>
      <c r="MJ13" s="60"/>
      <c r="MK13" s="60"/>
      <c r="ML13" s="60"/>
      <c r="MM13" s="60"/>
      <c r="MN13" s="60"/>
      <c r="MO13" s="60"/>
      <c r="MP13" s="60"/>
      <c r="MQ13" s="60"/>
      <c r="MR13" s="60"/>
      <c r="MS13" s="60"/>
      <c r="MT13" s="60"/>
      <c r="MU13" s="60"/>
      <c r="MV13" s="60"/>
      <c r="MW13" s="60"/>
      <c r="MX13" s="60"/>
      <c r="MY13" s="60"/>
      <c r="MZ13" s="60"/>
      <c r="NA13" s="60"/>
      <c r="NB13" s="60"/>
      <c r="NC13" s="60"/>
      <c r="ND13" s="60"/>
      <c r="NE13" s="60"/>
      <c r="NF13" s="60"/>
      <c r="NG13" s="60"/>
      <c r="NH13" s="60"/>
      <c r="NI13" s="60"/>
      <c r="NJ13" s="60"/>
      <c r="NK13" s="60"/>
      <c r="NL13" s="60"/>
      <c r="NM13" s="60"/>
      <c r="NN13" s="60"/>
      <c r="NO13" s="60"/>
      <c r="NP13" s="60"/>
      <c r="NQ13" s="60"/>
      <c r="NR13" s="60"/>
      <c r="NS13" s="60"/>
      <c r="NT13" s="60"/>
      <c r="NU13" s="60"/>
      <c r="NV13" s="60"/>
      <c r="NW13" s="60"/>
      <c r="NX13" s="60"/>
      <c r="NY13" s="60"/>
      <c r="NZ13" s="60"/>
      <c r="OA13" s="60"/>
      <c r="OB13" s="60"/>
      <c r="OC13" s="60"/>
      <c r="OD13" s="60"/>
      <c r="OE13" s="60"/>
      <c r="OF13" s="60"/>
      <c r="OG13" s="60"/>
      <c r="OH13" s="60"/>
      <c r="OI13" s="60"/>
      <c r="OJ13" s="60"/>
      <c r="OK13" s="60"/>
      <c r="OL13" s="60"/>
      <c r="OM13" s="60"/>
      <c r="ON13" s="60"/>
      <c r="OO13" s="60"/>
      <c r="OP13" s="60"/>
      <c r="OQ13" s="60"/>
      <c r="OR13" s="60"/>
      <c r="OS13" s="60"/>
      <c r="OT13" s="60"/>
      <c r="OU13" s="60"/>
      <c r="OV13" s="60"/>
      <c r="OW13" s="60"/>
      <c r="OX13" s="60"/>
      <c r="OY13" s="60"/>
      <c r="OZ13" s="60"/>
      <c r="PA13" s="60"/>
      <c r="PB13" s="60"/>
      <c r="PC13" s="60"/>
      <c r="PD13" s="60"/>
      <c r="PE13" s="60"/>
      <c r="PF13" s="60"/>
      <c r="PG13" s="60"/>
      <c r="PH13" s="60"/>
      <c r="PI13" s="60"/>
      <c r="PJ13" s="60"/>
      <c r="PK13" s="60"/>
      <c r="PL13" s="60"/>
      <c r="PM13" s="60"/>
      <c r="PN13" s="60"/>
      <c r="PO13" s="60"/>
      <c r="PP13" s="60"/>
      <c r="PQ13" s="60"/>
      <c r="PR13" s="60"/>
      <c r="PS13" s="60"/>
      <c r="PT13" s="60"/>
      <c r="PU13" s="60"/>
      <c r="PV13" s="60"/>
      <c r="PW13" s="60"/>
      <c r="PX13" s="60"/>
      <c r="PY13" s="60"/>
      <c r="PZ13" s="60"/>
      <c r="QA13" s="60"/>
      <c r="QB13" s="60"/>
      <c r="QC13" s="60"/>
      <c r="QD13" s="60"/>
      <c r="QE13" s="60"/>
      <c r="QF13" s="60"/>
      <c r="QG13" s="60"/>
      <c r="QH13" s="60"/>
      <c r="QI13" s="60"/>
      <c r="QJ13" s="60"/>
      <c r="QK13" s="60"/>
      <c r="QL13" s="60"/>
      <c r="QM13" s="60"/>
      <c r="QN13" s="60"/>
      <c r="QO13" s="60"/>
      <c r="QP13" s="60"/>
      <c r="QQ13" s="60"/>
      <c r="QR13" s="60"/>
      <c r="QS13" s="60"/>
      <c r="QT13" s="60"/>
      <c r="QU13" s="60"/>
      <c r="QV13" s="60"/>
      <c r="QW13" s="60"/>
      <c r="QX13" s="60"/>
      <c r="QY13" s="60"/>
      <c r="QZ13" s="60"/>
      <c r="RA13" s="60"/>
      <c r="RB13" s="60"/>
      <c r="RC13" s="60"/>
      <c r="RD13" s="60"/>
      <c r="RE13" s="60"/>
      <c r="RF13" s="60"/>
      <c r="RG13" s="60"/>
      <c r="RH13" s="60"/>
      <c r="RI13" s="60"/>
      <c r="RJ13" s="60"/>
      <c r="RK13" s="60"/>
      <c r="RL13" s="60"/>
      <c r="RM13" s="60"/>
      <c r="RN13" s="60"/>
      <c r="RO13" s="60"/>
      <c r="RP13" s="61"/>
      <c r="RQ13" s="62"/>
      <c r="RR13" s="63"/>
      <c r="RS13" s="63"/>
      <c r="RT13" s="63"/>
      <c r="RU13" s="63"/>
      <c r="RV13" s="63"/>
      <c r="RW13" s="63"/>
      <c r="RX13" s="63"/>
      <c r="RY13" s="63"/>
      <c r="RZ13" s="63"/>
      <c r="SA13" s="63"/>
      <c r="SB13" s="63"/>
      <c r="SC13" s="63"/>
      <c r="SD13" s="63"/>
      <c r="SE13" s="63"/>
      <c r="SF13" s="63"/>
      <c r="SG13" s="63"/>
      <c r="SH13" s="63"/>
      <c r="SI13" s="64"/>
    </row>
    <row r="14" spans="1:503" ht="15.75" thickBot="1" x14ac:dyDescent="0.3">
      <c r="A14" s="220"/>
      <c r="B14" s="222"/>
      <c r="C14" s="82" t="s">
        <v>16724</v>
      </c>
      <c r="D14" s="65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  <c r="IT14" s="66"/>
      <c r="IU14" s="66"/>
      <c r="IV14" s="66"/>
      <c r="IW14" s="66"/>
      <c r="IX14" s="66"/>
      <c r="IY14" s="66"/>
      <c r="IZ14" s="66"/>
      <c r="JA14" s="66"/>
      <c r="JB14" s="66"/>
      <c r="JC14" s="66"/>
      <c r="JD14" s="66"/>
      <c r="JE14" s="66"/>
      <c r="JF14" s="66"/>
      <c r="JG14" s="66"/>
      <c r="JH14" s="66"/>
      <c r="JI14" s="66"/>
      <c r="JJ14" s="66"/>
      <c r="JK14" s="66"/>
      <c r="JL14" s="66"/>
      <c r="JM14" s="66"/>
      <c r="JN14" s="66"/>
      <c r="JO14" s="66"/>
      <c r="JP14" s="66"/>
      <c r="JQ14" s="66"/>
      <c r="JR14" s="66"/>
      <c r="JS14" s="66"/>
      <c r="JT14" s="66"/>
      <c r="JU14" s="66"/>
      <c r="JV14" s="66"/>
      <c r="JW14" s="66"/>
      <c r="JX14" s="66"/>
      <c r="JY14" s="66"/>
      <c r="JZ14" s="66"/>
      <c r="KA14" s="66"/>
      <c r="KB14" s="66"/>
      <c r="KC14" s="66"/>
      <c r="KD14" s="66"/>
      <c r="KE14" s="66"/>
      <c r="KF14" s="66"/>
      <c r="KG14" s="66"/>
      <c r="KH14" s="66"/>
      <c r="KI14" s="66"/>
      <c r="KJ14" s="66"/>
      <c r="KK14" s="66"/>
      <c r="KL14" s="66"/>
      <c r="KM14" s="66"/>
      <c r="KN14" s="66"/>
      <c r="KO14" s="66"/>
      <c r="KP14" s="66"/>
      <c r="KQ14" s="66"/>
      <c r="KR14" s="66"/>
      <c r="KS14" s="66"/>
      <c r="KT14" s="66"/>
      <c r="KU14" s="66"/>
      <c r="KV14" s="66"/>
      <c r="KW14" s="66"/>
      <c r="KX14" s="66"/>
      <c r="KY14" s="66"/>
      <c r="KZ14" s="66"/>
      <c r="LA14" s="66"/>
      <c r="LB14" s="66"/>
      <c r="LC14" s="66"/>
      <c r="LD14" s="66"/>
      <c r="LE14" s="66"/>
      <c r="LF14" s="66"/>
      <c r="LG14" s="66"/>
      <c r="LH14" s="66"/>
      <c r="LI14" s="66"/>
      <c r="LJ14" s="66"/>
      <c r="LK14" s="66"/>
      <c r="LL14" s="66"/>
      <c r="LM14" s="66"/>
      <c r="LN14" s="66"/>
      <c r="LO14" s="66"/>
      <c r="LP14" s="66"/>
      <c r="LQ14" s="66"/>
      <c r="LR14" s="66"/>
      <c r="LS14" s="66"/>
      <c r="LT14" s="66"/>
      <c r="LU14" s="66"/>
      <c r="LV14" s="66"/>
      <c r="LW14" s="66"/>
      <c r="LX14" s="66"/>
      <c r="LY14" s="66"/>
      <c r="LZ14" s="66"/>
      <c r="MA14" s="66"/>
      <c r="MB14" s="66"/>
      <c r="MC14" s="66"/>
      <c r="MD14" s="66"/>
      <c r="ME14" s="66"/>
      <c r="MF14" s="66"/>
      <c r="MG14" s="66"/>
      <c r="MH14" s="66"/>
      <c r="MI14" s="66"/>
      <c r="MJ14" s="66"/>
      <c r="MK14" s="66"/>
      <c r="ML14" s="66"/>
      <c r="MM14" s="66"/>
      <c r="MN14" s="66"/>
      <c r="MO14" s="66"/>
      <c r="MP14" s="66"/>
      <c r="MQ14" s="66"/>
      <c r="MR14" s="66"/>
      <c r="MS14" s="66"/>
      <c r="MT14" s="66"/>
      <c r="MU14" s="66"/>
      <c r="MV14" s="66"/>
      <c r="MW14" s="66"/>
      <c r="MX14" s="66"/>
      <c r="MY14" s="66"/>
      <c r="MZ14" s="66"/>
      <c r="NA14" s="66"/>
      <c r="NB14" s="66"/>
      <c r="NC14" s="66"/>
      <c r="ND14" s="66"/>
      <c r="NE14" s="66"/>
      <c r="NF14" s="66"/>
      <c r="NG14" s="66"/>
      <c r="NH14" s="66"/>
      <c r="NI14" s="66"/>
      <c r="NJ14" s="66"/>
      <c r="NK14" s="66"/>
      <c r="NL14" s="66"/>
      <c r="NM14" s="66"/>
      <c r="NN14" s="66"/>
      <c r="NO14" s="66"/>
      <c r="NP14" s="66"/>
      <c r="NQ14" s="66"/>
      <c r="NR14" s="66"/>
      <c r="NS14" s="66"/>
      <c r="NT14" s="66"/>
      <c r="NU14" s="66"/>
      <c r="NV14" s="66"/>
      <c r="NW14" s="66"/>
      <c r="NX14" s="66"/>
      <c r="NY14" s="66"/>
      <c r="NZ14" s="66"/>
      <c r="OA14" s="66"/>
      <c r="OB14" s="66"/>
      <c r="OC14" s="66"/>
      <c r="OD14" s="66"/>
      <c r="OE14" s="66"/>
      <c r="OF14" s="66"/>
      <c r="OG14" s="66"/>
      <c r="OH14" s="66"/>
      <c r="OI14" s="66"/>
      <c r="OJ14" s="66"/>
      <c r="OK14" s="66"/>
      <c r="OL14" s="66"/>
      <c r="OM14" s="66"/>
      <c r="ON14" s="66"/>
      <c r="OO14" s="66"/>
      <c r="OP14" s="66"/>
      <c r="OQ14" s="66"/>
      <c r="OR14" s="66"/>
      <c r="OS14" s="66"/>
      <c r="OT14" s="66"/>
      <c r="OU14" s="66"/>
      <c r="OV14" s="66"/>
      <c r="OW14" s="66"/>
      <c r="OX14" s="66"/>
      <c r="OY14" s="66"/>
      <c r="OZ14" s="66"/>
      <c r="PA14" s="66"/>
      <c r="PB14" s="66"/>
      <c r="PC14" s="66"/>
      <c r="PD14" s="66"/>
      <c r="PE14" s="66"/>
      <c r="PF14" s="66"/>
      <c r="PG14" s="66"/>
      <c r="PH14" s="66"/>
      <c r="PI14" s="66"/>
      <c r="PJ14" s="66"/>
      <c r="PK14" s="66"/>
      <c r="PL14" s="66"/>
      <c r="PM14" s="66"/>
      <c r="PN14" s="66"/>
      <c r="PO14" s="66"/>
      <c r="PP14" s="66"/>
      <c r="PQ14" s="66"/>
      <c r="PR14" s="66"/>
      <c r="PS14" s="66"/>
      <c r="PT14" s="66"/>
      <c r="PU14" s="66"/>
      <c r="PV14" s="66"/>
      <c r="PW14" s="66"/>
      <c r="PX14" s="66"/>
      <c r="PY14" s="66"/>
      <c r="PZ14" s="66"/>
      <c r="QA14" s="66"/>
      <c r="QB14" s="66"/>
      <c r="QC14" s="66"/>
      <c r="QD14" s="66"/>
      <c r="QE14" s="66"/>
      <c r="QF14" s="66"/>
      <c r="QG14" s="66"/>
      <c r="QH14" s="66"/>
      <c r="QI14" s="66"/>
      <c r="QJ14" s="66"/>
      <c r="QK14" s="66"/>
      <c r="QL14" s="66"/>
      <c r="QM14" s="66"/>
      <c r="QN14" s="66"/>
      <c r="QO14" s="66"/>
      <c r="QP14" s="66"/>
      <c r="QQ14" s="66"/>
      <c r="QR14" s="66"/>
      <c r="QS14" s="66"/>
      <c r="QT14" s="66"/>
      <c r="QU14" s="66"/>
      <c r="QV14" s="66"/>
      <c r="QW14" s="66"/>
      <c r="QX14" s="66"/>
      <c r="QY14" s="66"/>
      <c r="QZ14" s="66"/>
      <c r="RA14" s="66"/>
      <c r="RB14" s="66"/>
      <c r="RC14" s="66"/>
      <c r="RD14" s="66"/>
      <c r="RE14" s="66"/>
      <c r="RF14" s="66"/>
      <c r="RG14" s="66"/>
      <c r="RH14" s="66"/>
      <c r="RI14" s="66"/>
      <c r="RJ14" s="66"/>
      <c r="RK14" s="66"/>
      <c r="RL14" s="66"/>
      <c r="RM14" s="66"/>
      <c r="RN14" s="66"/>
      <c r="RO14" s="66"/>
      <c r="RP14" s="67"/>
      <c r="RQ14" s="68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20"/>
      <c r="B15" s="222" t="s">
        <v>16725</v>
      </c>
      <c r="C15" s="81" t="s">
        <v>17567</v>
      </c>
      <c r="D15" s="6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34"/>
      <c r="RQ15" s="51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20"/>
      <c r="B16" s="222"/>
      <c r="C16" s="82" t="s">
        <v>16724</v>
      </c>
      <c r="D16" s="65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  <c r="IS16" s="66"/>
      <c r="IT16" s="66"/>
      <c r="IU16" s="66"/>
      <c r="IV16" s="66"/>
      <c r="IW16" s="66"/>
      <c r="IX16" s="66"/>
      <c r="IY16" s="66"/>
      <c r="IZ16" s="66"/>
      <c r="JA16" s="66"/>
      <c r="JB16" s="66"/>
      <c r="JC16" s="66"/>
      <c r="JD16" s="66"/>
      <c r="JE16" s="66"/>
      <c r="JF16" s="66"/>
      <c r="JG16" s="66"/>
      <c r="JH16" s="66"/>
      <c r="JI16" s="66"/>
      <c r="JJ16" s="66"/>
      <c r="JK16" s="66"/>
      <c r="JL16" s="66"/>
      <c r="JM16" s="66"/>
      <c r="JN16" s="66"/>
      <c r="JO16" s="66"/>
      <c r="JP16" s="66"/>
      <c r="JQ16" s="66"/>
      <c r="JR16" s="66"/>
      <c r="JS16" s="66"/>
      <c r="JT16" s="66"/>
      <c r="JU16" s="66"/>
      <c r="JV16" s="66"/>
      <c r="JW16" s="66"/>
      <c r="JX16" s="66"/>
      <c r="JY16" s="66"/>
      <c r="JZ16" s="66"/>
      <c r="KA16" s="66"/>
      <c r="KB16" s="66"/>
      <c r="KC16" s="66"/>
      <c r="KD16" s="66"/>
      <c r="KE16" s="66"/>
      <c r="KF16" s="66"/>
      <c r="KG16" s="66"/>
      <c r="KH16" s="66"/>
      <c r="KI16" s="66"/>
      <c r="KJ16" s="66"/>
      <c r="KK16" s="66"/>
      <c r="KL16" s="66"/>
      <c r="KM16" s="66"/>
      <c r="KN16" s="66"/>
      <c r="KO16" s="66"/>
      <c r="KP16" s="66"/>
      <c r="KQ16" s="66"/>
      <c r="KR16" s="66"/>
      <c r="KS16" s="66"/>
      <c r="KT16" s="66"/>
      <c r="KU16" s="66"/>
      <c r="KV16" s="66"/>
      <c r="KW16" s="66"/>
      <c r="KX16" s="66"/>
      <c r="KY16" s="66"/>
      <c r="KZ16" s="66"/>
      <c r="LA16" s="66"/>
      <c r="LB16" s="66"/>
      <c r="LC16" s="66"/>
      <c r="LD16" s="66"/>
      <c r="LE16" s="66"/>
      <c r="LF16" s="66"/>
      <c r="LG16" s="66"/>
      <c r="LH16" s="66"/>
      <c r="LI16" s="66"/>
      <c r="LJ16" s="66"/>
      <c r="LK16" s="66"/>
      <c r="LL16" s="66"/>
      <c r="LM16" s="66"/>
      <c r="LN16" s="66"/>
      <c r="LO16" s="66"/>
      <c r="LP16" s="66"/>
      <c r="LQ16" s="66"/>
      <c r="LR16" s="66"/>
      <c r="LS16" s="66"/>
      <c r="LT16" s="66"/>
      <c r="LU16" s="66"/>
      <c r="LV16" s="66"/>
      <c r="LW16" s="66"/>
      <c r="LX16" s="66"/>
      <c r="LY16" s="66"/>
      <c r="LZ16" s="66"/>
      <c r="MA16" s="66"/>
      <c r="MB16" s="66"/>
      <c r="MC16" s="66"/>
      <c r="MD16" s="66"/>
      <c r="ME16" s="66"/>
      <c r="MF16" s="66"/>
      <c r="MG16" s="66"/>
      <c r="MH16" s="66"/>
      <c r="MI16" s="66"/>
      <c r="MJ16" s="66"/>
      <c r="MK16" s="66"/>
      <c r="ML16" s="66"/>
      <c r="MM16" s="66"/>
      <c r="MN16" s="66"/>
      <c r="MO16" s="66"/>
      <c r="MP16" s="66"/>
      <c r="MQ16" s="66"/>
      <c r="MR16" s="66"/>
      <c r="MS16" s="66"/>
      <c r="MT16" s="66"/>
      <c r="MU16" s="66"/>
      <c r="MV16" s="66"/>
      <c r="MW16" s="66"/>
      <c r="MX16" s="66"/>
      <c r="MY16" s="66"/>
      <c r="MZ16" s="66"/>
      <c r="NA16" s="66"/>
      <c r="NB16" s="66"/>
      <c r="NC16" s="66"/>
      <c r="ND16" s="66"/>
      <c r="NE16" s="66"/>
      <c r="NF16" s="66"/>
      <c r="NG16" s="66"/>
      <c r="NH16" s="66"/>
      <c r="NI16" s="66"/>
      <c r="NJ16" s="66"/>
      <c r="NK16" s="66"/>
      <c r="NL16" s="66"/>
      <c r="NM16" s="66"/>
      <c r="NN16" s="66"/>
      <c r="NO16" s="66"/>
      <c r="NP16" s="66"/>
      <c r="NQ16" s="66"/>
      <c r="NR16" s="66"/>
      <c r="NS16" s="66"/>
      <c r="NT16" s="66"/>
      <c r="NU16" s="66"/>
      <c r="NV16" s="66"/>
      <c r="NW16" s="66"/>
      <c r="NX16" s="66"/>
      <c r="NY16" s="66"/>
      <c r="NZ16" s="66"/>
      <c r="OA16" s="66"/>
      <c r="OB16" s="66"/>
      <c r="OC16" s="66"/>
      <c r="OD16" s="66"/>
      <c r="OE16" s="66"/>
      <c r="OF16" s="66"/>
      <c r="OG16" s="66"/>
      <c r="OH16" s="66"/>
      <c r="OI16" s="66"/>
      <c r="OJ16" s="66"/>
      <c r="OK16" s="66"/>
      <c r="OL16" s="66"/>
      <c r="OM16" s="66"/>
      <c r="ON16" s="66"/>
      <c r="OO16" s="66"/>
      <c r="OP16" s="66"/>
      <c r="OQ16" s="66"/>
      <c r="OR16" s="66"/>
      <c r="OS16" s="66"/>
      <c r="OT16" s="66"/>
      <c r="OU16" s="66"/>
      <c r="OV16" s="66"/>
      <c r="OW16" s="66"/>
      <c r="OX16" s="66"/>
      <c r="OY16" s="66"/>
      <c r="OZ16" s="66"/>
      <c r="PA16" s="66"/>
      <c r="PB16" s="66"/>
      <c r="PC16" s="66"/>
      <c r="PD16" s="66"/>
      <c r="PE16" s="66"/>
      <c r="PF16" s="66"/>
      <c r="PG16" s="66"/>
      <c r="PH16" s="66"/>
      <c r="PI16" s="66"/>
      <c r="PJ16" s="66"/>
      <c r="PK16" s="66"/>
      <c r="PL16" s="66"/>
      <c r="PM16" s="66"/>
      <c r="PN16" s="66"/>
      <c r="PO16" s="66"/>
      <c r="PP16" s="66"/>
      <c r="PQ16" s="66"/>
      <c r="PR16" s="66"/>
      <c r="PS16" s="66"/>
      <c r="PT16" s="66"/>
      <c r="PU16" s="66"/>
      <c r="PV16" s="66"/>
      <c r="PW16" s="66"/>
      <c r="PX16" s="66"/>
      <c r="PY16" s="66"/>
      <c r="PZ16" s="66"/>
      <c r="QA16" s="66"/>
      <c r="QB16" s="66"/>
      <c r="QC16" s="66"/>
      <c r="QD16" s="66"/>
      <c r="QE16" s="66"/>
      <c r="QF16" s="66"/>
      <c r="QG16" s="66"/>
      <c r="QH16" s="66"/>
      <c r="QI16" s="66"/>
      <c r="QJ16" s="66"/>
      <c r="QK16" s="66"/>
      <c r="QL16" s="66"/>
      <c r="QM16" s="66"/>
      <c r="QN16" s="66"/>
      <c r="QO16" s="66"/>
      <c r="QP16" s="66"/>
      <c r="QQ16" s="66"/>
      <c r="QR16" s="66"/>
      <c r="QS16" s="66"/>
      <c r="QT16" s="66"/>
      <c r="QU16" s="66"/>
      <c r="QV16" s="66"/>
      <c r="QW16" s="66"/>
      <c r="QX16" s="66"/>
      <c r="QY16" s="66"/>
      <c r="QZ16" s="66"/>
      <c r="RA16" s="66"/>
      <c r="RB16" s="66"/>
      <c r="RC16" s="66"/>
      <c r="RD16" s="66"/>
      <c r="RE16" s="66"/>
      <c r="RF16" s="66"/>
      <c r="RG16" s="66"/>
      <c r="RH16" s="66"/>
      <c r="RI16" s="66"/>
      <c r="RJ16" s="66"/>
      <c r="RK16" s="66"/>
      <c r="RL16" s="66"/>
      <c r="RM16" s="66"/>
      <c r="RN16" s="66"/>
      <c r="RO16" s="66"/>
      <c r="RP16" s="67"/>
      <c r="RQ16" s="68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20"/>
      <c r="B17" s="222" t="s">
        <v>16726</v>
      </c>
      <c r="C17" s="81" t="s">
        <v>17567</v>
      </c>
      <c r="D17" s="6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  <c r="KZ17" s="50"/>
      <c r="LA17" s="50"/>
      <c r="LB17" s="50"/>
      <c r="LC17" s="50"/>
      <c r="LD17" s="50"/>
      <c r="LE17" s="50"/>
      <c r="LF17" s="50"/>
      <c r="LG17" s="50"/>
      <c r="LH17" s="50"/>
      <c r="LI17" s="50"/>
      <c r="LJ17" s="50"/>
      <c r="LK17" s="50"/>
      <c r="LL17" s="50"/>
      <c r="LM17" s="50"/>
      <c r="LN17" s="50"/>
      <c r="LO17" s="50"/>
      <c r="LP17" s="50"/>
      <c r="LQ17" s="50"/>
      <c r="LR17" s="50"/>
      <c r="LS17" s="50"/>
      <c r="LT17" s="50"/>
      <c r="LU17" s="50"/>
      <c r="LV17" s="50"/>
      <c r="LW17" s="50"/>
      <c r="LX17" s="50"/>
      <c r="LY17" s="50"/>
      <c r="LZ17" s="50"/>
      <c r="MA17" s="50"/>
      <c r="MB17" s="50"/>
      <c r="MC17" s="50"/>
      <c r="MD17" s="50"/>
      <c r="ME17" s="50"/>
      <c r="MF17" s="50"/>
      <c r="MG17" s="50"/>
      <c r="MH17" s="50"/>
      <c r="MI17" s="50"/>
      <c r="MJ17" s="50"/>
      <c r="MK17" s="50"/>
      <c r="ML17" s="50"/>
      <c r="MM17" s="50"/>
      <c r="MN17" s="50"/>
      <c r="MO17" s="50"/>
      <c r="MP17" s="50"/>
      <c r="MQ17" s="50"/>
      <c r="MR17" s="50"/>
      <c r="MS17" s="50"/>
      <c r="MT17" s="50"/>
      <c r="MU17" s="50"/>
      <c r="MV17" s="50"/>
      <c r="MW17" s="50"/>
      <c r="MX17" s="50"/>
      <c r="MY17" s="50"/>
      <c r="MZ17" s="50"/>
      <c r="NA17" s="50"/>
      <c r="NB17" s="50"/>
      <c r="NC17" s="50"/>
      <c r="ND17" s="50"/>
      <c r="NE17" s="50"/>
      <c r="NF17" s="50"/>
      <c r="NG17" s="50"/>
      <c r="NH17" s="50"/>
      <c r="NI17" s="50"/>
      <c r="NJ17" s="50"/>
      <c r="NK17" s="50"/>
      <c r="NL17" s="50"/>
      <c r="NM17" s="50"/>
      <c r="NN17" s="50"/>
      <c r="NO17" s="50"/>
      <c r="NP17" s="50"/>
      <c r="NQ17" s="50"/>
      <c r="NR17" s="50"/>
      <c r="NS17" s="50"/>
      <c r="NT17" s="50"/>
      <c r="NU17" s="50"/>
      <c r="NV17" s="50"/>
      <c r="NW17" s="50"/>
      <c r="NX17" s="50"/>
      <c r="NY17" s="50"/>
      <c r="NZ17" s="50"/>
      <c r="OA17" s="50"/>
      <c r="OB17" s="50"/>
      <c r="OC17" s="50"/>
      <c r="OD17" s="50"/>
      <c r="OE17" s="50"/>
      <c r="OF17" s="50"/>
      <c r="OG17" s="50"/>
      <c r="OH17" s="50"/>
      <c r="OI17" s="50"/>
      <c r="OJ17" s="50"/>
      <c r="OK17" s="50"/>
      <c r="OL17" s="50"/>
      <c r="OM17" s="50"/>
      <c r="ON17" s="50"/>
      <c r="OO17" s="50"/>
      <c r="OP17" s="50"/>
      <c r="OQ17" s="50"/>
      <c r="OR17" s="50"/>
      <c r="OS17" s="50"/>
      <c r="OT17" s="50"/>
      <c r="OU17" s="50"/>
      <c r="OV17" s="50"/>
      <c r="OW17" s="50"/>
      <c r="OX17" s="50"/>
      <c r="OY17" s="50"/>
      <c r="OZ17" s="50"/>
      <c r="PA17" s="50"/>
      <c r="PB17" s="50"/>
      <c r="PC17" s="50"/>
      <c r="PD17" s="50"/>
      <c r="PE17" s="50"/>
      <c r="PF17" s="50"/>
      <c r="PG17" s="50"/>
      <c r="PH17" s="50"/>
      <c r="PI17" s="50"/>
      <c r="PJ17" s="50"/>
      <c r="PK17" s="50"/>
      <c r="PL17" s="50"/>
      <c r="PM17" s="50"/>
      <c r="PN17" s="50"/>
      <c r="PO17" s="50"/>
      <c r="PP17" s="50"/>
      <c r="PQ17" s="50"/>
      <c r="PR17" s="50"/>
      <c r="PS17" s="50"/>
      <c r="PT17" s="50"/>
      <c r="PU17" s="50"/>
      <c r="PV17" s="50"/>
      <c r="PW17" s="50"/>
      <c r="PX17" s="50"/>
      <c r="PY17" s="50"/>
      <c r="PZ17" s="50"/>
      <c r="QA17" s="50"/>
      <c r="QB17" s="50"/>
      <c r="QC17" s="50"/>
      <c r="QD17" s="50"/>
      <c r="QE17" s="50"/>
      <c r="QF17" s="50"/>
      <c r="QG17" s="50"/>
      <c r="QH17" s="50"/>
      <c r="QI17" s="50"/>
      <c r="QJ17" s="50"/>
      <c r="QK17" s="50"/>
      <c r="QL17" s="50"/>
      <c r="QM17" s="50"/>
      <c r="QN17" s="50"/>
      <c r="QO17" s="50"/>
      <c r="QP17" s="50"/>
      <c r="QQ17" s="50"/>
      <c r="QR17" s="50"/>
      <c r="QS17" s="50"/>
      <c r="QT17" s="50"/>
      <c r="QU17" s="50"/>
      <c r="QV17" s="50"/>
      <c r="QW17" s="50"/>
      <c r="QX17" s="50"/>
      <c r="QY17" s="50"/>
      <c r="QZ17" s="50"/>
      <c r="RA17" s="50"/>
      <c r="RB17" s="50"/>
      <c r="RC17" s="50"/>
      <c r="RD17" s="50"/>
      <c r="RE17" s="50"/>
      <c r="RF17" s="50"/>
      <c r="RG17" s="50"/>
      <c r="RH17" s="50"/>
      <c r="RI17" s="50"/>
      <c r="RJ17" s="50"/>
      <c r="RK17" s="50"/>
      <c r="RL17" s="50"/>
      <c r="RM17" s="50"/>
      <c r="RN17" s="50"/>
      <c r="RO17" s="50"/>
      <c r="RP17" s="34"/>
      <c r="RQ17" s="51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20"/>
      <c r="B18" s="222"/>
      <c r="C18" s="82" t="s">
        <v>16724</v>
      </c>
      <c r="D18" s="65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  <c r="IS18" s="66"/>
      <c r="IT18" s="66"/>
      <c r="IU18" s="66"/>
      <c r="IV18" s="66"/>
      <c r="IW18" s="66"/>
      <c r="IX18" s="66"/>
      <c r="IY18" s="66"/>
      <c r="IZ18" s="66"/>
      <c r="JA18" s="66"/>
      <c r="JB18" s="66"/>
      <c r="JC18" s="66"/>
      <c r="JD18" s="66"/>
      <c r="JE18" s="66"/>
      <c r="JF18" s="66"/>
      <c r="JG18" s="66"/>
      <c r="JH18" s="66"/>
      <c r="JI18" s="66"/>
      <c r="JJ18" s="66"/>
      <c r="JK18" s="66"/>
      <c r="JL18" s="66"/>
      <c r="JM18" s="66"/>
      <c r="JN18" s="66"/>
      <c r="JO18" s="66"/>
      <c r="JP18" s="66"/>
      <c r="JQ18" s="66"/>
      <c r="JR18" s="66"/>
      <c r="JS18" s="66"/>
      <c r="JT18" s="66"/>
      <c r="JU18" s="66"/>
      <c r="JV18" s="66"/>
      <c r="JW18" s="66"/>
      <c r="JX18" s="66"/>
      <c r="JY18" s="66"/>
      <c r="JZ18" s="66"/>
      <c r="KA18" s="66"/>
      <c r="KB18" s="66"/>
      <c r="KC18" s="66"/>
      <c r="KD18" s="66"/>
      <c r="KE18" s="66"/>
      <c r="KF18" s="66"/>
      <c r="KG18" s="66"/>
      <c r="KH18" s="66"/>
      <c r="KI18" s="66"/>
      <c r="KJ18" s="66"/>
      <c r="KK18" s="66"/>
      <c r="KL18" s="66"/>
      <c r="KM18" s="66"/>
      <c r="KN18" s="66"/>
      <c r="KO18" s="66"/>
      <c r="KP18" s="66"/>
      <c r="KQ18" s="66"/>
      <c r="KR18" s="66"/>
      <c r="KS18" s="66"/>
      <c r="KT18" s="66"/>
      <c r="KU18" s="66"/>
      <c r="KV18" s="66"/>
      <c r="KW18" s="66"/>
      <c r="KX18" s="66"/>
      <c r="KY18" s="66"/>
      <c r="KZ18" s="66"/>
      <c r="LA18" s="66"/>
      <c r="LB18" s="66"/>
      <c r="LC18" s="66"/>
      <c r="LD18" s="66"/>
      <c r="LE18" s="66"/>
      <c r="LF18" s="66"/>
      <c r="LG18" s="66"/>
      <c r="LH18" s="66"/>
      <c r="LI18" s="66"/>
      <c r="LJ18" s="66"/>
      <c r="LK18" s="66"/>
      <c r="LL18" s="66"/>
      <c r="LM18" s="66"/>
      <c r="LN18" s="66"/>
      <c r="LO18" s="66"/>
      <c r="LP18" s="66"/>
      <c r="LQ18" s="66"/>
      <c r="LR18" s="66"/>
      <c r="LS18" s="66"/>
      <c r="LT18" s="66"/>
      <c r="LU18" s="66"/>
      <c r="LV18" s="66"/>
      <c r="LW18" s="66"/>
      <c r="LX18" s="66"/>
      <c r="LY18" s="66"/>
      <c r="LZ18" s="66"/>
      <c r="MA18" s="66"/>
      <c r="MB18" s="66"/>
      <c r="MC18" s="66"/>
      <c r="MD18" s="66"/>
      <c r="ME18" s="66"/>
      <c r="MF18" s="66"/>
      <c r="MG18" s="66"/>
      <c r="MH18" s="66"/>
      <c r="MI18" s="66"/>
      <c r="MJ18" s="66"/>
      <c r="MK18" s="66"/>
      <c r="ML18" s="66"/>
      <c r="MM18" s="66"/>
      <c r="MN18" s="66"/>
      <c r="MO18" s="66"/>
      <c r="MP18" s="66"/>
      <c r="MQ18" s="66"/>
      <c r="MR18" s="66"/>
      <c r="MS18" s="66"/>
      <c r="MT18" s="66"/>
      <c r="MU18" s="66"/>
      <c r="MV18" s="66"/>
      <c r="MW18" s="66"/>
      <c r="MX18" s="66"/>
      <c r="MY18" s="66"/>
      <c r="MZ18" s="66"/>
      <c r="NA18" s="66"/>
      <c r="NB18" s="66"/>
      <c r="NC18" s="66"/>
      <c r="ND18" s="66"/>
      <c r="NE18" s="66"/>
      <c r="NF18" s="66"/>
      <c r="NG18" s="66"/>
      <c r="NH18" s="66"/>
      <c r="NI18" s="66"/>
      <c r="NJ18" s="66"/>
      <c r="NK18" s="66"/>
      <c r="NL18" s="66"/>
      <c r="NM18" s="66"/>
      <c r="NN18" s="66"/>
      <c r="NO18" s="66"/>
      <c r="NP18" s="66"/>
      <c r="NQ18" s="66"/>
      <c r="NR18" s="66"/>
      <c r="NS18" s="66"/>
      <c r="NT18" s="66"/>
      <c r="NU18" s="66"/>
      <c r="NV18" s="66"/>
      <c r="NW18" s="66"/>
      <c r="NX18" s="66"/>
      <c r="NY18" s="66"/>
      <c r="NZ18" s="66"/>
      <c r="OA18" s="66"/>
      <c r="OB18" s="66"/>
      <c r="OC18" s="66"/>
      <c r="OD18" s="66"/>
      <c r="OE18" s="66"/>
      <c r="OF18" s="66"/>
      <c r="OG18" s="66"/>
      <c r="OH18" s="66"/>
      <c r="OI18" s="66"/>
      <c r="OJ18" s="66"/>
      <c r="OK18" s="66"/>
      <c r="OL18" s="66"/>
      <c r="OM18" s="66"/>
      <c r="ON18" s="66"/>
      <c r="OO18" s="66"/>
      <c r="OP18" s="66"/>
      <c r="OQ18" s="66"/>
      <c r="OR18" s="66"/>
      <c r="OS18" s="66"/>
      <c r="OT18" s="66"/>
      <c r="OU18" s="66"/>
      <c r="OV18" s="66"/>
      <c r="OW18" s="66"/>
      <c r="OX18" s="66"/>
      <c r="OY18" s="66"/>
      <c r="OZ18" s="66"/>
      <c r="PA18" s="66"/>
      <c r="PB18" s="66"/>
      <c r="PC18" s="66"/>
      <c r="PD18" s="66"/>
      <c r="PE18" s="66"/>
      <c r="PF18" s="66"/>
      <c r="PG18" s="66"/>
      <c r="PH18" s="66"/>
      <c r="PI18" s="66"/>
      <c r="PJ18" s="66"/>
      <c r="PK18" s="66"/>
      <c r="PL18" s="66"/>
      <c r="PM18" s="66"/>
      <c r="PN18" s="66"/>
      <c r="PO18" s="66"/>
      <c r="PP18" s="66"/>
      <c r="PQ18" s="66"/>
      <c r="PR18" s="66"/>
      <c r="PS18" s="66"/>
      <c r="PT18" s="66"/>
      <c r="PU18" s="66"/>
      <c r="PV18" s="66"/>
      <c r="PW18" s="66"/>
      <c r="PX18" s="66"/>
      <c r="PY18" s="66"/>
      <c r="PZ18" s="66"/>
      <c r="QA18" s="66"/>
      <c r="QB18" s="66"/>
      <c r="QC18" s="66"/>
      <c r="QD18" s="66"/>
      <c r="QE18" s="66"/>
      <c r="QF18" s="66"/>
      <c r="QG18" s="66"/>
      <c r="QH18" s="66"/>
      <c r="QI18" s="66"/>
      <c r="QJ18" s="66"/>
      <c r="QK18" s="66"/>
      <c r="QL18" s="66"/>
      <c r="QM18" s="66"/>
      <c r="QN18" s="66"/>
      <c r="QO18" s="66"/>
      <c r="QP18" s="66"/>
      <c r="QQ18" s="66"/>
      <c r="QR18" s="66"/>
      <c r="QS18" s="66"/>
      <c r="QT18" s="66"/>
      <c r="QU18" s="66"/>
      <c r="QV18" s="66"/>
      <c r="QW18" s="66"/>
      <c r="QX18" s="66"/>
      <c r="QY18" s="66"/>
      <c r="QZ18" s="66"/>
      <c r="RA18" s="66"/>
      <c r="RB18" s="66"/>
      <c r="RC18" s="66"/>
      <c r="RD18" s="66"/>
      <c r="RE18" s="66"/>
      <c r="RF18" s="66"/>
      <c r="RG18" s="66"/>
      <c r="RH18" s="66"/>
      <c r="RI18" s="66"/>
      <c r="RJ18" s="66"/>
      <c r="RK18" s="66"/>
      <c r="RL18" s="66"/>
      <c r="RM18" s="66"/>
      <c r="RN18" s="66"/>
      <c r="RO18" s="66"/>
      <c r="RP18" s="67"/>
      <c r="RQ18" s="68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20"/>
      <c r="B19" s="222" t="s">
        <v>16727</v>
      </c>
      <c r="C19" s="81" t="s">
        <v>17567</v>
      </c>
      <c r="D19" s="69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  <c r="KZ19" s="50"/>
      <c r="LA19" s="50"/>
      <c r="LB19" s="50"/>
      <c r="LC19" s="50"/>
      <c r="LD19" s="50"/>
      <c r="LE19" s="50"/>
      <c r="LF19" s="50"/>
      <c r="LG19" s="50"/>
      <c r="LH19" s="50"/>
      <c r="LI19" s="50"/>
      <c r="LJ19" s="50"/>
      <c r="LK19" s="50"/>
      <c r="LL19" s="50"/>
      <c r="LM19" s="50"/>
      <c r="LN19" s="50"/>
      <c r="LO19" s="50"/>
      <c r="LP19" s="50"/>
      <c r="LQ19" s="50"/>
      <c r="LR19" s="50"/>
      <c r="LS19" s="50"/>
      <c r="LT19" s="50"/>
      <c r="LU19" s="50"/>
      <c r="LV19" s="50"/>
      <c r="LW19" s="50"/>
      <c r="LX19" s="50"/>
      <c r="LY19" s="50"/>
      <c r="LZ19" s="50"/>
      <c r="MA19" s="50"/>
      <c r="MB19" s="50"/>
      <c r="MC19" s="50"/>
      <c r="MD19" s="50"/>
      <c r="ME19" s="50"/>
      <c r="MF19" s="50"/>
      <c r="MG19" s="50"/>
      <c r="MH19" s="50"/>
      <c r="MI19" s="50"/>
      <c r="MJ19" s="50"/>
      <c r="MK19" s="50"/>
      <c r="ML19" s="50"/>
      <c r="MM19" s="50"/>
      <c r="MN19" s="50"/>
      <c r="MO19" s="50"/>
      <c r="MP19" s="50"/>
      <c r="MQ19" s="50"/>
      <c r="MR19" s="50"/>
      <c r="MS19" s="50"/>
      <c r="MT19" s="50"/>
      <c r="MU19" s="50"/>
      <c r="MV19" s="50"/>
      <c r="MW19" s="50"/>
      <c r="MX19" s="50"/>
      <c r="MY19" s="50"/>
      <c r="MZ19" s="50"/>
      <c r="NA19" s="50"/>
      <c r="NB19" s="50"/>
      <c r="NC19" s="50"/>
      <c r="ND19" s="50"/>
      <c r="NE19" s="50"/>
      <c r="NF19" s="50"/>
      <c r="NG19" s="50"/>
      <c r="NH19" s="50"/>
      <c r="NI19" s="50"/>
      <c r="NJ19" s="50"/>
      <c r="NK19" s="50"/>
      <c r="NL19" s="50"/>
      <c r="NM19" s="50"/>
      <c r="NN19" s="50"/>
      <c r="NO19" s="50"/>
      <c r="NP19" s="50"/>
      <c r="NQ19" s="50"/>
      <c r="NR19" s="50"/>
      <c r="NS19" s="50"/>
      <c r="NT19" s="50"/>
      <c r="NU19" s="50"/>
      <c r="NV19" s="50"/>
      <c r="NW19" s="50"/>
      <c r="NX19" s="50"/>
      <c r="NY19" s="50"/>
      <c r="NZ19" s="50"/>
      <c r="OA19" s="50"/>
      <c r="OB19" s="50"/>
      <c r="OC19" s="50"/>
      <c r="OD19" s="50"/>
      <c r="OE19" s="50"/>
      <c r="OF19" s="50"/>
      <c r="OG19" s="50"/>
      <c r="OH19" s="50"/>
      <c r="OI19" s="50"/>
      <c r="OJ19" s="50"/>
      <c r="OK19" s="50"/>
      <c r="OL19" s="50"/>
      <c r="OM19" s="50"/>
      <c r="ON19" s="50"/>
      <c r="OO19" s="50"/>
      <c r="OP19" s="50"/>
      <c r="OQ19" s="50"/>
      <c r="OR19" s="50"/>
      <c r="OS19" s="50"/>
      <c r="OT19" s="50"/>
      <c r="OU19" s="50"/>
      <c r="OV19" s="50"/>
      <c r="OW19" s="50"/>
      <c r="OX19" s="50"/>
      <c r="OY19" s="50"/>
      <c r="OZ19" s="50"/>
      <c r="PA19" s="50"/>
      <c r="PB19" s="50"/>
      <c r="PC19" s="50"/>
      <c r="PD19" s="50"/>
      <c r="PE19" s="50"/>
      <c r="PF19" s="50"/>
      <c r="PG19" s="50"/>
      <c r="PH19" s="50"/>
      <c r="PI19" s="50"/>
      <c r="PJ19" s="50"/>
      <c r="PK19" s="50"/>
      <c r="PL19" s="50"/>
      <c r="PM19" s="50"/>
      <c r="PN19" s="50"/>
      <c r="PO19" s="50"/>
      <c r="PP19" s="50"/>
      <c r="PQ19" s="50"/>
      <c r="PR19" s="50"/>
      <c r="PS19" s="50"/>
      <c r="PT19" s="50"/>
      <c r="PU19" s="50"/>
      <c r="PV19" s="50"/>
      <c r="PW19" s="50"/>
      <c r="PX19" s="50"/>
      <c r="PY19" s="50"/>
      <c r="PZ19" s="50"/>
      <c r="QA19" s="50"/>
      <c r="QB19" s="50"/>
      <c r="QC19" s="50"/>
      <c r="QD19" s="50"/>
      <c r="QE19" s="50"/>
      <c r="QF19" s="50"/>
      <c r="QG19" s="50"/>
      <c r="QH19" s="50"/>
      <c r="QI19" s="50"/>
      <c r="QJ19" s="50"/>
      <c r="QK19" s="50"/>
      <c r="QL19" s="50"/>
      <c r="QM19" s="50"/>
      <c r="QN19" s="50"/>
      <c r="QO19" s="50"/>
      <c r="QP19" s="50"/>
      <c r="QQ19" s="50"/>
      <c r="QR19" s="50"/>
      <c r="QS19" s="50"/>
      <c r="QT19" s="50"/>
      <c r="QU19" s="50"/>
      <c r="QV19" s="50"/>
      <c r="QW19" s="50"/>
      <c r="QX19" s="50"/>
      <c r="QY19" s="50"/>
      <c r="QZ19" s="50"/>
      <c r="RA19" s="50"/>
      <c r="RB19" s="50"/>
      <c r="RC19" s="50"/>
      <c r="RD19" s="50"/>
      <c r="RE19" s="50"/>
      <c r="RF19" s="50"/>
      <c r="RG19" s="50"/>
      <c r="RH19" s="50"/>
      <c r="RI19" s="50"/>
      <c r="RJ19" s="50"/>
      <c r="RK19" s="50"/>
      <c r="RL19" s="50"/>
      <c r="RM19" s="50"/>
      <c r="RN19" s="50"/>
      <c r="RO19" s="50"/>
      <c r="RP19" s="34"/>
      <c r="RQ19" s="51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20"/>
      <c r="B20" s="222"/>
      <c r="C20" s="82" t="s">
        <v>16724</v>
      </c>
      <c r="D20" s="70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  <c r="IW20" s="54"/>
      <c r="IX20" s="54"/>
      <c r="IY20" s="54"/>
      <c r="IZ20" s="54"/>
      <c r="JA20" s="54"/>
      <c r="JB20" s="54"/>
      <c r="JC20" s="54"/>
      <c r="JD20" s="54"/>
      <c r="JE20" s="54"/>
      <c r="JF20" s="54"/>
      <c r="JG20" s="54"/>
      <c r="JH20" s="54"/>
      <c r="JI20" s="54"/>
      <c r="JJ20" s="54"/>
      <c r="JK20" s="54"/>
      <c r="JL20" s="54"/>
      <c r="JM20" s="54"/>
      <c r="JN20" s="54"/>
      <c r="JO20" s="54"/>
      <c r="JP20" s="54"/>
      <c r="JQ20" s="54"/>
      <c r="JR20" s="54"/>
      <c r="JS20" s="54"/>
      <c r="JT20" s="54"/>
      <c r="JU20" s="54"/>
      <c r="JV20" s="54"/>
      <c r="JW20" s="54"/>
      <c r="JX20" s="54"/>
      <c r="JY20" s="54"/>
      <c r="JZ20" s="54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  <c r="LH20" s="54"/>
      <c r="LI20" s="54"/>
      <c r="LJ20" s="54"/>
      <c r="LK20" s="54"/>
      <c r="LL20" s="54"/>
      <c r="LM20" s="54"/>
      <c r="LN20" s="54"/>
      <c r="LO20" s="54"/>
      <c r="LP20" s="54"/>
      <c r="LQ20" s="54"/>
      <c r="LR20" s="54"/>
      <c r="LS20" s="54"/>
      <c r="LT20" s="54"/>
      <c r="LU20" s="54"/>
      <c r="LV20" s="54"/>
      <c r="LW20" s="54"/>
      <c r="LX20" s="54"/>
      <c r="LY20" s="54"/>
      <c r="LZ20" s="54"/>
      <c r="MA20" s="54"/>
      <c r="MB20" s="54"/>
      <c r="MC20" s="54"/>
      <c r="MD20" s="54"/>
      <c r="ME20" s="54"/>
      <c r="MF20" s="54"/>
      <c r="MG20" s="54"/>
      <c r="MH20" s="54"/>
      <c r="MI20" s="54"/>
      <c r="MJ20" s="54"/>
      <c r="MK20" s="54"/>
      <c r="ML20" s="54"/>
      <c r="MM20" s="54"/>
      <c r="MN20" s="54"/>
      <c r="MO20" s="54"/>
      <c r="MP20" s="54"/>
      <c r="MQ20" s="54"/>
      <c r="MR20" s="54"/>
      <c r="MS20" s="54"/>
      <c r="MT20" s="54"/>
      <c r="MU20" s="54"/>
      <c r="MV20" s="54"/>
      <c r="MW20" s="54"/>
      <c r="MX20" s="54"/>
      <c r="MY20" s="54"/>
      <c r="MZ20" s="54"/>
      <c r="NA20" s="54"/>
      <c r="NB20" s="54"/>
      <c r="NC20" s="54"/>
      <c r="ND20" s="54"/>
      <c r="NE20" s="54"/>
      <c r="NF20" s="54"/>
      <c r="NG20" s="54"/>
      <c r="NH20" s="54"/>
      <c r="NI20" s="54"/>
      <c r="NJ20" s="54"/>
      <c r="NK20" s="54"/>
      <c r="NL20" s="54"/>
      <c r="NM20" s="54"/>
      <c r="NN20" s="54"/>
      <c r="NO20" s="54"/>
      <c r="NP20" s="54"/>
      <c r="NQ20" s="54"/>
      <c r="NR20" s="54"/>
      <c r="NS20" s="54"/>
      <c r="NT20" s="54"/>
      <c r="NU20" s="54"/>
      <c r="NV20" s="54"/>
      <c r="NW20" s="54"/>
      <c r="NX20" s="54"/>
      <c r="NY20" s="54"/>
      <c r="NZ20" s="54"/>
      <c r="OA20" s="54"/>
      <c r="OB20" s="54"/>
      <c r="OC20" s="54"/>
      <c r="OD20" s="54"/>
      <c r="OE20" s="54"/>
      <c r="OF20" s="54"/>
      <c r="OG20" s="54"/>
      <c r="OH20" s="54"/>
      <c r="OI20" s="54"/>
      <c r="OJ20" s="54"/>
      <c r="OK20" s="54"/>
      <c r="OL20" s="54"/>
      <c r="OM20" s="54"/>
      <c r="ON20" s="54"/>
      <c r="OO20" s="54"/>
      <c r="OP20" s="54"/>
      <c r="OQ20" s="54"/>
      <c r="OR20" s="54"/>
      <c r="OS20" s="54"/>
      <c r="OT20" s="54"/>
      <c r="OU20" s="54"/>
      <c r="OV20" s="54"/>
      <c r="OW20" s="54"/>
      <c r="OX20" s="54"/>
      <c r="OY20" s="54"/>
      <c r="OZ20" s="54"/>
      <c r="PA20" s="54"/>
      <c r="PB20" s="54"/>
      <c r="PC20" s="54"/>
      <c r="PD20" s="54"/>
      <c r="PE20" s="54"/>
      <c r="PF20" s="54"/>
      <c r="PG20" s="54"/>
      <c r="PH20" s="54"/>
      <c r="PI20" s="54"/>
      <c r="PJ20" s="54"/>
      <c r="PK20" s="54"/>
      <c r="PL20" s="54"/>
      <c r="PM20" s="54"/>
      <c r="PN20" s="54"/>
      <c r="PO20" s="54"/>
      <c r="PP20" s="54"/>
      <c r="PQ20" s="54"/>
      <c r="PR20" s="54"/>
      <c r="PS20" s="54"/>
      <c r="PT20" s="54"/>
      <c r="PU20" s="54"/>
      <c r="PV20" s="54"/>
      <c r="PW20" s="54"/>
      <c r="PX20" s="54"/>
      <c r="PY20" s="54"/>
      <c r="PZ20" s="54"/>
      <c r="QA20" s="54"/>
      <c r="QB20" s="54"/>
      <c r="QC20" s="54"/>
      <c r="QD20" s="54"/>
      <c r="QE20" s="54"/>
      <c r="QF20" s="54"/>
      <c r="QG20" s="54"/>
      <c r="QH20" s="54"/>
      <c r="QI20" s="54"/>
      <c r="QJ20" s="54"/>
      <c r="QK20" s="54"/>
      <c r="QL20" s="54"/>
      <c r="QM20" s="54"/>
      <c r="QN20" s="54"/>
      <c r="QO20" s="54"/>
      <c r="QP20" s="54"/>
      <c r="QQ20" s="54"/>
      <c r="QR20" s="54"/>
      <c r="QS20" s="54"/>
      <c r="QT20" s="54"/>
      <c r="QU20" s="54"/>
      <c r="QV20" s="54"/>
      <c r="QW20" s="54"/>
      <c r="QX20" s="54"/>
      <c r="QY20" s="54"/>
      <c r="QZ20" s="54"/>
      <c r="RA20" s="54"/>
      <c r="RB20" s="54"/>
      <c r="RC20" s="54"/>
      <c r="RD20" s="54"/>
      <c r="RE20" s="54"/>
      <c r="RF20" s="54"/>
      <c r="RG20" s="54"/>
      <c r="RH20" s="54"/>
      <c r="RI20" s="54"/>
      <c r="RJ20" s="54"/>
      <c r="RK20" s="54"/>
      <c r="RL20" s="54"/>
      <c r="RM20" s="54"/>
      <c r="RN20" s="54"/>
      <c r="RO20" s="54"/>
      <c r="RP20" s="55"/>
      <c r="RQ20" s="56"/>
      <c r="RR20" s="57"/>
      <c r="RS20" s="57"/>
      <c r="RT20" s="57"/>
      <c r="RU20" s="57"/>
      <c r="RV20" s="57"/>
      <c r="RW20" s="57"/>
      <c r="RX20" s="57"/>
      <c r="RY20" s="57"/>
      <c r="RZ20" s="57"/>
      <c r="SA20" s="57"/>
      <c r="SB20" s="57"/>
      <c r="SC20" s="57"/>
      <c r="SD20" s="57"/>
      <c r="SE20" s="57"/>
      <c r="SF20" s="57"/>
      <c r="SG20" s="57"/>
      <c r="SH20" s="57"/>
      <c r="SI20" s="58"/>
    </row>
    <row r="21" spans="1:503" x14ac:dyDescent="0.25">
      <c r="A21" s="220"/>
      <c r="B21" s="222" t="s">
        <v>16728</v>
      </c>
      <c r="C21" s="81" t="s">
        <v>17567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  <c r="KT21" s="50"/>
      <c r="KU21" s="50"/>
      <c r="KV21" s="50"/>
      <c r="KW21" s="50"/>
      <c r="KX21" s="50"/>
      <c r="KY21" s="50"/>
      <c r="KZ21" s="50"/>
      <c r="LA21" s="50"/>
      <c r="LB21" s="50"/>
      <c r="LC21" s="50"/>
      <c r="LD21" s="50"/>
      <c r="LE21" s="50"/>
      <c r="LF21" s="50"/>
      <c r="LG21" s="50"/>
      <c r="LH21" s="50"/>
      <c r="LI21" s="50"/>
      <c r="LJ21" s="50"/>
      <c r="LK21" s="50"/>
      <c r="LL21" s="50"/>
      <c r="LM21" s="50"/>
      <c r="LN21" s="50"/>
      <c r="LO21" s="50"/>
      <c r="LP21" s="50"/>
      <c r="LQ21" s="50"/>
      <c r="LR21" s="50"/>
      <c r="LS21" s="50"/>
      <c r="LT21" s="50"/>
      <c r="LU21" s="50"/>
      <c r="LV21" s="50"/>
      <c r="LW21" s="50"/>
      <c r="LX21" s="50"/>
      <c r="LY21" s="50"/>
      <c r="LZ21" s="50"/>
      <c r="MA21" s="50"/>
      <c r="MB21" s="50"/>
      <c r="MC21" s="50"/>
      <c r="MD21" s="50"/>
      <c r="ME21" s="50"/>
      <c r="MF21" s="50"/>
      <c r="MG21" s="50"/>
      <c r="MH21" s="50"/>
      <c r="MI21" s="50"/>
      <c r="MJ21" s="50"/>
      <c r="MK21" s="50"/>
      <c r="ML21" s="50"/>
      <c r="MM21" s="50"/>
      <c r="MN21" s="50"/>
      <c r="MO21" s="50"/>
      <c r="MP21" s="50"/>
      <c r="MQ21" s="50"/>
      <c r="MR21" s="50"/>
      <c r="MS21" s="50"/>
      <c r="MT21" s="50"/>
      <c r="MU21" s="50"/>
      <c r="MV21" s="50"/>
      <c r="MW21" s="50"/>
      <c r="MX21" s="50"/>
      <c r="MY21" s="50"/>
      <c r="MZ21" s="50"/>
      <c r="NA21" s="50"/>
      <c r="NB21" s="50"/>
      <c r="NC21" s="50"/>
      <c r="ND21" s="50"/>
      <c r="NE21" s="50"/>
      <c r="NF21" s="50"/>
      <c r="NG21" s="50"/>
      <c r="NH21" s="50"/>
      <c r="NI21" s="50"/>
      <c r="NJ21" s="50"/>
      <c r="NK21" s="50"/>
      <c r="NL21" s="50"/>
      <c r="NM21" s="50"/>
      <c r="NN21" s="50"/>
      <c r="NO21" s="50"/>
      <c r="NP21" s="50"/>
      <c r="NQ21" s="50"/>
      <c r="NR21" s="50"/>
      <c r="NS21" s="50"/>
      <c r="NT21" s="50"/>
      <c r="NU21" s="50"/>
      <c r="NV21" s="50"/>
      <c r="NW21" s="50"/>
      <c r="NX21" s="50"/>
      <c r="NY21" s="50"/>
      <c r="NZ21" s="50"/>
      <c r="OA21" s="50"/>
      <c r="OB21" s="50"/>
      <c r="OC21" s="50"/>
      <c r="OD21" s="50"/>
      <c r="OE21" s="50"/>
      <c r="OF21" s="50"/>
      <c r="OG21" s="50"/>
      <c r="OH21" s="50"/>
      <c r="OI21" s="50"/>
      <c r="OJ21" s="50"/>
      <c r="OK21" s="50"/>
      <c r="OL21" s="50"/>
      <c r="OM21" s="50"/>
      <c r="ON21" s="50"/>
      <c r="OO21" s="50"/>
      <c r="OP21" s="50"/>
      <c r="OQ21" s="50"/>
      <c r="OR21" s="50"/>
      <c r="OS21" s="50"/>
      <c r="OT21" s="50"/>
      <c r="OU21" s="50"/>
      <c r="OV21" s="50"/>
      <c r="OW21" s="50"/>
      <c r="OX21" s="50"/>
      <c r="OY21" s="50"/>
      <c r="OZ21" s="50"/>
      <c r="PA21" s="50"/>
      <c r="PB21" s="50"/>
      <c r="PC21" s="50"/>
      <c r="PD21" s="50"/>
      <c r="PE21" s="50"/>
      <c r="PF21" s="50"/>
      <c r="PG21" s="50"/>
      <c r="PH21" s="50"/>
      <c r="PI21" s="50"/>
      <c r="PJ21" s="50"/>
      <c r="PK21" s="50"/>
      <c r="PL21" s="50"/>
      <c r="PM21" s="50"/>
      <c r="PN21" s="50"/>
      <c r="PO21" s="50"/>
      <c r="PP21" s="50"/>
      <c r="PQ21" s="50"/>
      <c r="PR21" s="50"/>
      <c r="PS21" s="50"/>
      <c r="PT21" s="50"/>
      <c r="PU21" s="50"/>
      <c r="PV21" s="50"/>
      <c r="PW21" s="50"/>
      <c r="PX21" s="50"/>
      <c r="PY21" s="50"/>
      <c r="PZ21" s="50"/>
      <c r="QA21" s="50"/>
      <c r="QB21" s="50"/>
      <c r="QC21" s="50"/>
      <c r="QD21" s="50"/>
      <c r="QE21" s="50"/>
      <c r="QF21" s="50"/>
      <c r="QG21" s="50"/>
      <c r="QH21" s="50"/>
      <c r="QI21" s="50"/>
      <c r="QJ21" s="50"/>
      <c r="QK21" s="50"/>
      <c r="QL21" s="50"/>
      <c r="QM21" s="50"/>
      <c r="QN21" s="50"/>
      <c r="QO21" s="50"/>
      <c r="QP21" s="50"/>
      <c r="QQ21" s="50"/>
      <c r="QR21" s="50"/>
      <c r="QS21" s="50"/>
      <c r="QT21" s="50"/>
      <c r="QU21" s="50"/>
      <c r="QV21" s="50"/>
      <c r="QW21" s="50"/>
      <c r="QX21" s="50"/>
      <c r="QY21" s="50"/>
      <c r="QZ21" s="50"/>
      <c r="RA21" s="50"/>
      <c r="RB21" s="50"/>
      <c r="RC21" s="50"/>
      <c r="RD21" s="50"/>
      <c r="RE21" s="50"/>
      <c r="RF21" s="50"/>
      <c r="RG21" s="50"/>
      <c r="RH21" s="50"/>
      <c r="RI21" s="50"/>
      <c r="RJ21" s="50"/>
      <c r="RK21" s="50"/>
      <c r="RL21" s="50"/>
      <c r="RM21" s="50"/>
      <c r="RN21" s="50"/>
      <c r="RO21" s="50"/>
      <c r="RP21" s="50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20"/>
      <c r="B22" s="222"/>
      <c r="C22" s="82" t="s">
        <v>16724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66"/>
      <c r="IS22" s="66"/>
      <c r="IT22" s="66"/>
      <c r="IU22" s="66"/>
      <c r="IV22" s="66"/>
      <c r="IW22" s="66"/>
      <c r="IX22" s="66"/>
      <c r="IY22" s="66"/>
      <c r="IZ22" s="66"/>
      <c r="JA22" s="66"/>
      <c r="JB22" s="66"/>
      <c r="JC22" s="66"/>
      <c r="JD22" s="66"/>
      <c r="JE22" s="66"/>
      <c r="JF22" s="66"/>
      <c r="JG22" s="66"/>
      <c r="JH22" s="66"/>
      <c r="JI22" s="66"/>
      <c r="JJ22" s="66"/>
      <c r="JK22" s="66"/>
      <c r="JL22" s="66"/>
      <c r="JM22" s="66"/>
      <c r="JN22" s="66"/>
      <c r="JO22" s="66"/>
      <c r="JP22" s="66"/>
      <c r="JQ22" s="66"/>
      <c r="JR22" s="66"/>
      <c r="JS22" s="66"/>
      <c r="JT22" s="66"/>
      <c r="JU22" s="66"/>
      <c r="JV22" s="66"/>
      <c r="JW22" s="66"/>
      <c r="JX22" s="66"/>
      <c r="JY22" s="66"/>
      <c r="JZ22" s="66"/>
      <c r="KA22" s="66"/>
      <c r="KB22" s="66"/>
      <c r="KC22" s="66"/>
      <c r="KD22" s="66"/>
      <c r="KE22" s="66"/>
      <c r="KF22" s="66"/>
      <c r="KG22" s="66"/>
      <c r="KH22" s="66"/>
      <c r="KI22" s="66"/>
      <c r="KJ22" s="66"/>
      <c r="KK22" s="66"/>
      <c r="KL22" s="66"/>
      <c r="KM22" s="66"/>
      <c r="KN22" s="66"/>
      <c r="KO22" s="66"/>
      <c r="KP22" s="66"/>
      <c r="KQ22" s="66"/>
      <c r="KR22" s="66"/>
      <c r="KS22" s="66"/>
      <c r="KT22" s="66"/>
      <c r="KU22" s="66"/>
      <c r="KV22" s="66"/>
      <c r="KW22" s="66"/>
      <c r="KX22" s="66"/>
      <c r="KY22" s="66"/>
      <c r="KZ22" s="66"/>
      <c r="LA22" s="66"/>
      <c r="LB22" s="66"/>
      <c r="LC22" s="66"/>
      <c r="LD22" s="66"/>
      <c r="LE22" s="66"/>
      <c r="LF22" s="66"/>
      <c r="LG22" s="66"/>
      <c r="LH22" s="66"/>
      <c r="LI22" s="66"/>
      <c r="LJ22" s="66"/>
      <c r="LK22" s="66"/>
      <c r="LL22" s="66"/>
      <c r="LM22" s="66"/>
      <c r="LN22" s="66"/>
      <c r="LO22" s="66"/>
      <c r="LP22" s="66"/>
      <c r="LQ22" s="66"/>
      <c r="LR22" s="66"/>
      <c r="LS22" s="66"/>
      <c r="LT22" s="66"/>
      <c r="LU22" s="66"/>
      <c r="LV22" s="66"/>
      <c r="LW22" s="66"/>
      <c r="LX22" s="66"/>
      <c r="LY22" s="66"/>
      <c r="LZ22" s="66"/>
      <c r="MA22" s="66"/>
      <c r="MB22" s="66"/>
      <c r="MC22" s="66"/>
      <c r="MD22" s="66"/>
      <c r="ME22" s="66"/>
      <c r="MF22" s="66"/>
      <c r="MG22" s="66"/>
      <c r="MH22" s="66"/>
      <c r="MI22" s="66"/>
      <c r="MJ22" s="66"/>
      <c r="MK22" s="66"/>
      <c r="ML22" s="66"/>
      <c r="MM22" s="66"/>
      <c r="MN22" s="66"/>
      <c r="MO22" s="66"/>
      <c r="MP22" s="66"/>
      <c r="MQ22" s="66"/>
      <c r="MR22" s="66"/>
      <c r="MS22" s="66"/>
      <c r="MT22" s="66"/>
      <c r="MU22" s="66"/>
      <c r="MV22" s="66"/>
      <c r="MW22" s="66"/>
      <c r="MX22" s="66"/>
      <c r="MY22" s="66"/>
      <c r="MZ22" s="66"/>
      <c r="NA22" s="66"/>
      <c r="NB22" s="66"/>
      <c r="NC22" s="66"/>
      <c r="ND22" s="66"/>
      <c r="NE22" s="66"/>
      <c r="NF22" s="66"/>
      <c r="NG22" s="66"/>
      <c r="NH22" s="66"/>
      <c r="NI22" s="66"/>
      <c r="NJ22" s="66"/>
      <c r="NK22" s="66"/>
      <c r="NL22" s="66"/>
      <c r="NM22" s="66"/>
      <c r="NN22" s="66"/>
      <c r="NO22" s="66"/>
      <c r="NP22" s="66"/>
      <c r="NQ22" s="66"/>
      <c r="NR22" s="66"/>
      <c r="NS22" s="66"/>
      <c r="NT22" s="66"/>
      <c r="NU22" s="66"/>
      <c r="NV22" s="66"/>
      <c r="NW22" s="66"/>
      <c r="NX22" s="66"/>
      <c r="NY22" s="66"/>
      <c r="NZ22" s="66"/>
      <c r="OA22" s="66"/>
      <c r="OB22" s="66"/>
      <c r="OC22" s="66"/>
      <c r="OD22" s="66"/>
      <c r="OE22" s="66"/>
      <c r="OF22" s="66"/>
      <c r="OG22" s="66"/>
      <c r="OH22" s="66"/>
      <c r="OI22" s="66"/>
      <c r="OJ22" s="66"/>
      <c r="OK22" s="66"/>
      <c r="OL22" s="66"/>
      <c r="OM22" s="66"/>
      <c r="ON22" s="66"/>
      <c r="OO22" s="66"/>
      <c r="OP22" s="66"/>
      <c r="OQ22" s="66"/>
      <c r="OR22" s="66"/>
      <c r="OS22" s="66"/>
      <c r="OT22" s="66"/>
      <c r="OU22" s="66"/>
      <c r="OV22" s="66"/>
      <c r="OW22" s="66"/>
      <c r="OX22" s="66"/>
      <c r="OY22" s="66"/>
      <c r="OZ22" s="66"/>
      <c r="PA22" s="66"/>
      <c r="PB22" s="66"/>
      <c r="PC22" s="66"/>
      <c r="PD22" s="66"/>
      <c r="PE22" s="66"/>
      <c r="PF22" s="66"/>
      <c r="PG22" s="66"/>
      <c r="PH22" s="66"/>
      <c r="PI22" s="66"/>
      <c r="PJ22" s="66"/>
      <c r="PK22" s="66"/>
      <c r="PL22" s="66"/>
      <c r="PM22" s="66"/>
      <c r="PN22" s="66"/>
      <c r="PO22" s="66"/>
      <c r="PP22" s="66"/>
      <c r="PQ22" s="66"/>
      <c r="PR22" s="66"/>
      <c r="PS22" s="66"/>
      <c r="PT22" s="66"/>
      <c r="PU22" s="66"/>
      <c r="PV22" s="66"/>
      <c r="PW22" s="66"/>
      <c r="PX22" s="66"/>
      <c r="PY22" s="66"/>
      <c r="PZ22" s="66"/>
      <c r="QA22" s="66"/>
      <c r="QB22" s="66"/>
      <c r="QC22" s="66"/>
      <c r="QD22" s="66"/>
      <c r="QE22" s="66"/>
      <c r="QF22" s="66"/>
      <c r="QG22" s="66"/>
      <c r="QH22" s="66"/>
      <c r="QI22" s="66"/>
      <c r="QJ22" s="66"/>
      <c r="QK22" s="66"/>
      <c r="QL22" s="66"/>
      <c r="QM22" s="66"/>
      <c r="QN22" s="66"/>
      <c r="QO22" s="66"/>
      <c r="QP22" s="66"/>
      <c r="QQ22" s="66"/>
      <c r="QR22" s="66"/>
      <c r="QS22" s="66"/>
      <c r="QT22" s="66"/>
      <c r="QU22" s="66"/>
      <c r="QV22" s="66"/>
      <c r="QW22" s="66"/>
      <c r="QX22" s="66"/>
      <c r="QY22" s="66"/>
      <c r="QZ22" s="66"/>
      <c r="RA22" s="66"/>
      <c r="RB22" s="66"/>
      <c r="RC22" s="66"/>
      <c r="RD22" s="66"/>
      <c r="RE22" s="66"/>
      <c r="RF22" s="66"/>
      <c r="RG22" s="66"/>
      <c r="RH22" s="66"/>
      <c r="RI22" s="66"/>
      <c r="RJ22" s="66"/>
      <c r="RK22" s="66"/>
      <c r="RL22" s="66"/>
      <c r="RM22" s="66"/>
      <c r="RN22" s="66"/>
      <c r="RO22" s="66"/>
      <c r="RP22" s="66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20"/>
      <c r="B23" s="222" t="s">
        <v>16729</v>
      </c>
      <c r="C23" s="81" t="s">
        <v>17567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20"/>
      <c r="B24" s="222"/>
      <c r="C24" s="82" t="s">
        <v>16724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  <c r="IS24" s="66"/>
      <c r="IT24" s="66"/>
      <c r="IU24" s="66"/>
      <c r="IV24" s="66"/>
      <c r="IW24" s="66"/>
      <c r="IX24" s="66"/>
      <c r="IY24" s="66"/>
      <c r="IZ24" s="66"/>
      <c r="JA24" s="66"/>
      <c r="JB24" s="66"/>
      <c r="JC24" s="66"/>
      <c r="JD24" s="66"/>
      <c r="JE24" s="66"/>
      <c r="JF24" s="66"/>
      <c r="JG24" s="66"/>
      <c r="JH24" s="66"/>
      <c r="JI24" s="66"/>
      <c r="JJ24" s="66"/>
      <c r="JK24" s="66"/>
      <c r="JL24" s="66"/>
      <c r="JM24" s="66"/>
      <c r="JN24" s="66"/>
      <c r="JO24" s="66"/>
      <c r="JP24" s="66"/>
      <c r="JQ24" s="66"/>
      <c r="JR24" s="66"/>
      <c r="JS24" s="66"/>
      <c r="JT24" s="66"/>
      <c r="JU24" s="66"/>
      <c r="JV24" s="66"/>
      <c r="JW24" s="66"/>
      <c r="JX24" s="66"/>
      <c r="JY24" s="66"/>
      <c r="JZ24" s="66"/>
      <c r="KA24" s="66"/>
      <c r="KB24" s="66"/>
      <c r="KC24" s="66"/>
      <c r="KD24" s="66"/>
      <c r="KE24" s="66"/>
      <c r="KF24" s="66"/>
      <c r="KG24" s="66"/>
      <c r="KH24" s="66"/>
      <c r="KI24" s="66"/>
      <c r="KJ24" s="66"/>
      <c r="KK24" s="66"/>
      <c r="KL24" s="66"/>
      <c r="KM24" s="66"/>
      <c r="KN24" s="66"/>
      <c r="KO24" s="66"/>
      <c r="KP24" s="66"/>
      <c r="KQ24" s="66"/>
      <c r="KR24" s="66"/>
      <c r="KS24" s="66"/>
      <c r="KT24" s="66"/>
      <c r="KU24" s="66"/>
      <c r="KV24" s="66"/>
      <c r="KW24" s="66"/>
      <c r="KX24" s="66"/>
      <c r="KY24" s="66"/>
      <c r="KZ24" s="66"/>
      <c r="LA24" s="66"/>
      <c r="LB24" s="66"/>
      <c r="LC24" s="66"/>
      <c r="LD24" s="66"/>
      <c r="LE24" s="66"/>
      <c r="LF24" s="66"/>
      <c r="LG24" s="66"/>
      <c r="LH24" s="66"/>
      <c r="LI24" s="66"/>
      <c r="LJ24" s="66"/>
      <c r="LK24" s="66"/>
      <c r="LL24" s="66"/>
      <c r="LM24" s="66"/>
      <c r="LN24" s="66"/>
      <c r="LO24" s="66"/>
      <c r="LP24" s="66"/>
      <c r="LQ24" s="66"/>
      <c r="LR24" s="66"/>
      <c r="LS24" s="66"/>
      <c r="LT24" s="66"/>
      <c r="LU24" s="66"/>
      <c r="LV24" s="66"/>
      <c r="LW24" s="66"/>
      <c r="LX24" s="66"/>
      <c r="LY24" s="66"/>
      <c r="LZ24" s="66"/>
      <c r="MA24" s="66"/>
      <c r="MB24" s="66"/>
      <c r="MC24" s="66"/>
      <c r="MD24" s="66"/>
      <c r="ME24" s="66"/>
      <c r="MF24" s="66"/>
      <c r="MG24" s="66"/>
      <c r="MH24" s="66"/>
      <c r="MI24" s="66"/>
      <c r="MJ24" s="66"/>
      <c r="MK24" s="66"/>
      <c r="ML24" s="66"/>
      <c r="MM24" s="66"/>
      <c r="MN24" s="66"/>
      <c r="MO24" s="66"/>
      <c r="MP24" s="66"/>
      <c r="MQ24" s="66"/>
      <c r="MR24" s="66"/>
      <c r="MS24" s="66"/>
      <c r="MT24" s="66"/>
      <c r="MU24" s="66"/>
      <c r="MV24" s="66"/>
      <c r="MW24" s="66"/>
      <c r="MX24" s="66"/>
      <c r="MY24" s="66"/>
      <c r="MZ24" s="66"/>
      <c r="NA24" s="66"/>
      <c r="NB24" s="66"/>
      <c r="NC24" s="66"/>
      <c r="ND24" s="66"/>
      <c r="NE24" s="66"/>
      <c r="NF24" s="66"/>
      <c r="NG24" s="66"/>
      <c r="NH24" s="66"/>
      <c r="NI24" s="66"/>
      <c r="NJ24" s="66"/>
      <c r="NK24" s="66"/>
      <c r="NL24" s="66"/>
      <c r="NM24" s="66"/>
      <c r="NN24" s="66"/>
      <c r="NO24" s="66"/>
      <c r="NP24" s="66"/>
      <c r="NQ24" s="66"/>
      <c r="NR24" s="66"/>
      <c r="NS24" s="66"/>
      <c r="NT24" s="66"/>
      <c r="NU24" s="66"/>
      <c r="NV24" s="66"/>
      <c r="NW24" s="66"/>
      <c r="NX24" s="66"/>
      <c r="NY24" s="66"/>
      <c r="NZ24" s="66"/>
      <c r="OA24" s="66"/>
      <c r="OB24" s="66"/>
      <c r="OC24" s="66"/>
      <c r="OD24" s="66"/>
      <c r="OE24" s="66"/>
      <c r="OF24" s="66"/>
      <c r="OG24" s="66"/>
      <c r="OH24" s="66"/>
      <c r="OI24" s="66"/>
      <c r="OJ24" s="66"/>
      <c r="OK24" s="66"/>
      <c r="OL24" s="66"/>
      <c r="OM24" s="66"/>
      <c r="ON24" s="66"/>
      <c r="OO24" s="66"/>
      <c r="OP24" s="66"/>
      <c r="OQ24" s="66"/>
      <c r="OR24" s="66"/>
      <c r="OS24" s="66"/>
      <c r="OT24" s="66"/>
      <c r="OU24" s="66"/>
      <c r="OV24" s="66"/>
      <c r="OW24" s="66"/>
      <c r="OX24" s="66"/>
      <c r="OY24" s="66"/>
      <c r="OZ24" s="66"/>
      <c r="PA24" s="66"/>
      <c r="PB24" s="66"/>
      <c r="PC24" s="66"/>
      <c r="PD24" s="66"/>
      <c r="PE24" s="66"/>
      <c r="PF24" s="66"/>
      <c r="PG24" s="66"/>
      <c r="PH24" s="66"/>
      <c r="PI24" s="66"/>
      <c r="PJ24" s="66"/>
      <c r="PK24" s="66"/>
      <c r="PL24" s="66"/>
      <c r="PM24" s="66"/>
      <c r="PN24" s="66"/>
      <c r="PO24" s="66"/>
      <c r="PP24" s="66"/>
      <c r="PQ24" s="66"/>
      <c r="PR24" s="66"/>
      <c r="PS24" s="66"/>
      <c r="PT24" s="66"/>
      <c r="PU24" s="66"/>
      <c r="PV24" s="66"/>
      <c r="PW24" s="66"/>
      <c r="PX24" s="66"/>
      <c r="PY24" s="66"/>
      <c r="PZ24" s="66"/>
      <c r="QA24" s="66"/>
      <c r="QB24" s="66"/>
      <c r="QC24" s="66"/>
      <c r="QD24" s="66"/>
      <c r="QE24" s="66"/>
      <c r="QF24" s="66"/>
      <c r="QG24" s="66"/>
      <c r="QH24" s="66"/>
      <c r="QI24" s="66"/>
      <c r="QJ24" s="66"/>
      <c r="QK24" s="66"/>
      <c r="QL24" s="66"/>
      <c r="QM24" s="66"/>
      <c r="QN24" s="66"/>
      <c r="QO24" s="66"/>
      <c r="QP24" s="66"/>
      <c r="QQ24" s="66"/>
      <c r="QR24" s="66"/>
      <c r="QS24" s="66"/>
      <c r="QT24" s="66"/>
      <c r="QU24" s="66"/>
      <c r="QV24" s="66"/>
      <c r="QW24" s="66"/>
      <c r="QX24" s="66"/>
      <c r="QY24" s="66"/>
      <c r="QZ24" s="66"/>
      <c r="RA24" s="66"/>
      <c r="RB24" s="66"/>
      <c r="RC24" s="66"/>
      <c r="RD24" s="66"/>
      <c r="RE24" s="66"/>
      <c r="RF24" s="66"/>
      <c r="RG24" s="66"/>
      <c r="RH24" s="66"/>
      <c r="RI24" s="66"/>
      <c r="RJ24" s="66"/>
      <c r="RK24" s="66"/>
      <c r="RL24" s="66"/>
      <c r="RM24" s="66"/>
      <c r="RN24" s="66"/>
      <c r="RO24" s="66"/>
      <c r="RP24" s="66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20"/>
      <c r="B25" s="222" t="s">
        <v>16730</v>
      </c>
      <c r="C25" s="81" t="s">
        <v>17567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20"/>
      <c r="B26" s="222"/>
      <c r="C26" s="82" t="s">
        <v>16724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66"/>
      <c r="IS26" s="66"/>
      <c r="IT26" s="66"/>
      <c r="IU26" s="66"/>
      <c r="IV26" s="66"/>
      <c r="IW26" s="66"/>
      <c r="IX26" s="66"/>
      <c r="IY26" s="66"/>
      <c r="IZ26" s="66"/>
      <c r="JA26" s="66"/>
      <c r="JB26" s="66"/>
      <c r="JC26" s="66"/>
      <c r="JD26" s="66"/>
      <c r="JE26" s="66"/>
      <c r="JF26" s="66"/>
      <c r="JG26" s="66"/>
      <c r="JH26" s="66"/>
      <c r="JI26" s="66"/>
      <c r="JJ26" s="66"/>
      <c r="JK26" s="66"/>
      <c r="JL26" s="66"/>
      <c r="JM26" s="66"/>
      <c r="JN26" s="66"/>
      <c r="JO26" s="66"/>
      <c r="JP26" s="66"/>
      <c r="JQ26" s="66"/>
      <c r="JR26" s="66"/>
      <c r="JS26" s="66"/>
      <c r="JT26" s="66"/>
      <c r="JU26" s="66"/>
      <c r="JV26" s="66"/>
      <c r="JW26" s="66"/>
      <c r="JX26" s="66"/>
      <c r="JY26" s="66"/>
      <c r="JZ26" s="66"/>
      <c r="KA26" s="66"/>
      <c r="KB26" s="66"/>
      <c r="KC26" s="66"/>
      <c r="KD26" s="66"/>
      <c r="KE26" s="66"/>
      <c r="KF26" s="66"/>
      <c r="KG26" s="66"/>
      <c r="KH26" s="66"/>
      <c r="KI26" s="66"/>
      <c r="KJ26" s="66"/>
      <c r="KK26" s="66"/>
      <c r="KL26" s="66"/>
      <c r="KM26" s="66"/>
      <c r="KN26" s="66"/>
      <c r="KO26" s="66"/>
      <c r="KP26" s="66"/>
      <c r="KQ26" s="66"/>
      <c r="KR26" s="66"/>
      <c r="KS26" s="66"/>
      <c r="KT26" s="66"/>
      <c r="KU26" s="66"/>
      <c r="KV26" s="66"/>
      <c r="KW26" s="66"/>
      <c r="KX26" s="66"/>
      <c r="KY26" s="66"/>
      <c r="KZ26" s="66"/>
      <c r="LA26" s="66"/>
      <c r="LB26" s="66"/>
      <c r="LC26" s="66"/>
      <c r="LD26" s="66"/>
      <c r="LE26" s="66"/>
      <c r="LF26" s="66"/>
      <c r="LG26" s="66"/>
      <c r="LH26" s="66"/>
      <c r="LI26" s="66"/>
      <c r="LJ26" s="66"/>
      <c r="LK26" s="66"/>
      <c r="LL26" s="66"/>
      <c r="LM26" s="66"/>
      <c r="LN26" s="66"/>
      <c r="LO26" s="66"/>
      <c r="LP26" s="66"/>
      <c r="LQ26" s="66"/>
      <c r="LR26" s="66"/>
      <c r="LS26" s="66"/>
      <c r="LT26" s="66"/>
      <c r="LU26" s="66"/>
      <c r="LV26" s="66"/>
      <c r="LW26" s="66"/>
      <c r="LX26" s="66"/>
      <c r="LY26" s="66"/>
      <c r="LZ26" s="66"/>
      <c r="MA26" s="66"/>
      <c r="MB26" s="66"/>
      <c r="MC26" s="66"/>
      <c r="MD26" s="66"/>
      <c r="ME26" s="66"/>
      <c r="MF26" s="66"/>
      <c r="MG26" s="66"/>
      <c r="MH26" s="66"/>
      <c r="MI26" s="66"/>
      <c r="MJ26" s="66"/>
      <c r="MK26" s="66"/>
      <c r="ML26" s="66"/>
      <c r="MM26" s="66"/>
      <c r="MN26" s="66"/>
      <c r="MO26" s="66"/>
      <c r="MP26" s="66"/>
      <c r="MQ26" s="66"/>
      <c r="MR26" s="66"/>
      <c r="MS26" s="66"/>
      <c r="MT26" s="66"/>
      <c r="MU26" s="66"/>
      <c r="MV26" s="66"/>
      <c r="MW26" s="66"/>
      <c r="MX26" s="66"/>
      <c r="MY26" s="66"/>
      <c r="MZ26" s="66"/>
      <c r="NA26" s="66"/>
      <c r="NB26" s="66"/>
      <c r="NC26" s="66"/>
      <c r="ND26" s="66"/>
      <c r="NE26" s="66"/>
      <c r="NF26" s="66"/>
      <c r="NG26" s="66"/>
      <c r="NH26" s="66"/>
      <c r="NI26" s="66"/>
      <c r="NJ26" s="66"/>
      <c r="NK26" s="66"/>
      <c r="NL26" s="66"/>
      <c r="NM26" s="66"/>
      <c r="NN26" s="66"/>
      <c r="NO26" s="66"/>
      <c r="NP26" s="66"/>
      <c r="NQ26" s="66"/>
      <c r="NR26" s="66"/>
      <c r="NS26" s="66"/>
      <c r="NT26" s="66"/>
      <c r="NU26" s="66"/>
      <c r="NV26" s="66"/>
      <c r="NW26" s="66"/>
      <c r="NX26" s="66"/>
      <c r="NY26" s="66"/>
      <c r="NZ26" s="66"/>
      <c r="OA26" s="66"/>
      <c r="OB26" s="66"/>
      <c r="OC26" s="66"/>
      <c r="OD26" s="66"/>
      <c r="OE26" s="66"/>
      <c r="OF26" s="66"/>
      <c r="OG26" s="66"/>
      <c r="OH26" s="66"/>
      <c r="OI26" s="66"/>
      <c r="OJ26" s="66"/>
      <c r="OK26" s="66"/>
      <c r="OL26" s="66"/>
      <c r="OM26" s="66"/>
      <c r="ON26" s="66"/>
      <c r="OO26" s="66"/>
      <c r="OP26" s="66"/>
      <c r="OQ26" s="66"/>
      <c r="OR26" s="66"/>
      <c r="OS26" s="66"/>
      <c r="OT26" s="66"/>
      <c r="OU26" s="66"/>
      <c r="OV26" s="66"/>
      <c r="OW26" s="66"/>
      <c r="OX26" s="66"/>
      <c r="OY26" s="66"/>
      <c r="OZ26" s="66"/>
      <c r="PA26" s="66"/>
      <c r="PB26" s="66"/>
      <c r="PC26" s="66"/>
      <c r="PD26" s="66"/>
      <c r="PE26" s="66"/>
      <c r="PF26" s="66"/>
      <c r="PG26" s="66"/>
      <c r="PH26" s="66"/>
      <c r="PI26" s="66"/>
      <c r="PJ26" s="66"/>
      <c r="PK26" s="66"/>
      <c r="PL26" s="66"/>
      <c r="PM26" s="66"/>
      <c r="PN26" s="66"/>
      <c r="PO26" s="66"/>
      <c r="PP26" s="66"/>
      <c r="PQ26" s="66"/>
      <c r="PR26" s="66"/>
      <c r="PS26" s="66"/>
      <c r="PT26" s="66"/>
      <c r="PU26" s="66"/>
      <c r="PV26" s="66"/>
      <c r="PW26" s="66"/>
      <c r="PX26" s="66"/>
      <c r="PY26" s="66"/>
      <c r="PZ26" s="66"/>
      <c r="QA26" s="66"/>
      <c r="QB26" s="66"/>
      <c r="QC26" s="66"/>
      <c r="QD26" s="66"/>
      <c r="QE26" s="66"/>
      <c r="QF26" s="66"/>
      <c r="QG26" s="66"/>
      <c r="QH26" s="66"/>
      <c r="QI26" s="66"/>
      <c r="QJ26" s="66"/>
      <c r="QK26" s="66"/>
      <c r="QL26" s="66"/>
      <c r="QM26" s="66"/>
      <c r="QN26" s="66"/>
      <c r="QO26" s="66"/>
      <c r="QP26" s="66"/>
      <c r="QQ26" s="66"/>
      <c r="QR26" s="66"/>
      <c r="QS26" s="66"/>
      <c r="QT26" s="66"/>
      <c r="QU26" s="66"/>
      <c r="QV26" s="66"/>
      <c r="QW26" s="66"/>
      <c r="QX26" s="66"/>
      <c r="QY26" s="66"/>
      <c r="QZ26" s="66"/>
      <c r="RA26" s="66"/>
      <c r="RB26" s="66"/>
      <c r="RC26" s="66"/>
      <c r="RD26" s="66"/>
      <c r="RE26" s="66"/>
      <c r="RF26" s="66"/>
      <c r="RG26" s="66"/>
      <c r="RH26" s="66"/>
      <c r="RI26" s="66"/>
      <c r="RJ26" s="66"/>
      <c r="RK26" s="66"/>
      <c r="RL26" s="66"/>
      <c r="RM26" s="66"/>
      <c r="RN26" s="66"/>
      <c r="RO26" s="66"/>
      <c r="RP26" s="66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20"/>
      <c r="B27" s="222" t="s">
        <v>16731</v>
      </c>
      <c r="C27" s="81" t="s">
        <v>17567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20"/>
      <c r="B28" s="222"/>
      <c r="C28" s="82" t="s">
        <v>16724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66"/>
      <c r="IS28" s="66"/>
      <c r="IT28" s="66"/>
      <c r="IU28" s="66"/>
      <c r="IV28" s="66"/>
      <c r="IW28" s="66"/>
      <c r="IX28" s="66"/>
      <c r="IY28" s="66"/>
      <c r="IZ28" s="66"/>
      <c r="JA28" s="66"/>
      <c r="JB28" s="66"/>
      <c r="JC28" s="66"/>
      <c r="JD28" s="66"/>
      <c r="JE28" s="66"/>
      <c r="JF28" s="66"/>
      <c r="JG28" s="66"/>
      <c r="JH28" s="66"/>
      <c r="JI28" s="66"/>
      <c r="JJ28" s="66"/>
      <c r="JK28" s="66"/>
      <c r="JL28" s="66"/>
      <c r="JM28" s="66"/>
      <c r="JN28" s="66"/>
      <c r="JO28" s="66"/>
      <c r="JP28" s="66"/>
      <c r="JQ28" s="66"/>
      <c r="JR28" s="66"/>
      <c r="JS28" s="66"/>
      <c r="JT28" s="66"/>
      <c r="JU28" s="66"/>
      <c r="JV28" s="66"/>
      <c r="JW28" s="66"/>
      <c r="JX28" s="66"/>
      <c r="JY28" s="66"/>
      <c r="JZ28" s="66"/>
      <c r="KA28" s="66"/>
      <c r="KB28" s="66"/>
      <c r="KC28" s="66"/>
      <c r="KD28" s="66"/>
      <c r="KE28" s="66"/>
      <c r="KF28" s="66"/>
      <c r="KG28" s="66"/>
      <c r="KH28" s="66"/>
      <c r="KI28" s="66"/>
      <c r="KJ28" s="66"/>
      <c r="KK28" s="66"/>
      <c r="KL28" s="66"/>
      <c r="KM28" s="66"/>
      <c r="KN28" s="66"/>
      <c r="KO28" s="66"/>
      <c r="KP28" s="66"/>
      <c r="KQ28" s="66"/>
      <c r="KR28" s="66"/>
      <c r="KS28" s="66"/>
      <c r="KT28" s="66"/>
      <c r="KU28" s="66"/>
      <c r="KV28" s="66"/>
      <c r="KW28" s="66"/>
      <c r="KX28" s="66"/>
      <c r="KY28" s="66"/>
      <c r="KZ28" s="66"/>
      <c r="LA28" s="66"/>
      <c r="LB28" s="66"/>
      <c r="LC28" s="66"/>
      <c r="LD28" s="66"/>
      <c r="LE28" s="66"/>
      <c r="LF28" s="66"/>
      <c r="LG28" s="66"/>
      <c r="LH28" s="66"/>
      <c r="LI28" s="66"/>
      <c r="LJ28" s="66"/>
      <c r="LK28" s="66"/>
      <c r="LL28" s="66"/>
      <c r="LM28" s="66"/>
      <c r="LN28" s="66"/>
      <c r="LO28" s="66"/>
      <c r="LP28" s="66"/>
      <c r="LQ28" s="66"/>
      <c r="LR28" s="66"/>
      <c r="LS28" s="66"/>
      <c r="LT28" s="66"/>
      <c r="LU28" s="66"/>
      <c r="LV28" s="66"/>
      <c r="LW28" s="66"/>
      <c r="LX28" s="66"/>
      <c r="LY28" s="66"/>
      <c r="LZ28" s="66"/>
      <c r="MA28" s="66"/>
      <c r="MB28" s="66"/>
      <c r="MC28" s="66"/>
      <c r="MD28" s="66"/>
      <c r="ME28" s="66"/>
      <c r="MF28" s="66"/>
      <c r="MG28" s="66"/>
      <c r="MH28" s="66"/>
      <c r="MI28" s="66"/>
      <c r="MJ28" s="66"/>
      <c r="MK28" s="66"/>
      <c r="ML28" s="66"/>
      <c r="MM28" s="66"/>
      <c r="MN28" s="66"/>
      <c r="MO28" s="66"/>
      <c r="MP28" s="66"/>
      <c r="MQ28" s="66"/>
      <c r="MR28" s="66"/>
      <c r="MS28" s="66"/>
      <c r="MT28" s="66"/>
      <c r="MU28" s="66"/>
      <c r="MV28" s="66"/>
      <c r="MW28" s="66"/>
      <c r="MX28" s="66"/>
      <c r="MY28" s="66"/>
      <c r="MZ28" s="66"/>
      <c r="NA28" s="66"/>
      <c r="NB28" s="66"/>
      <c r="NC28" s="66"/>
      <c r="ND28" s="66"/>
      <c r="NE28" s="66"/>
      <c r="NF28" s="66"/>
      <c r="NG28" s="66"/>
      <c r="NH28" s="66"/>
      <c r="NI28" s="66"/>
      <c r="NJ28" s="66"/>
      <c r="NK28" s="66"/>
      <c r="NL28" s="66"/>
      <c r="NM28" s="66"/>
      <c r="NN28" s="66"/>
      <c r="NO28" s="66"/>
      <c r="NP28" s="66"/>
      <c r="NQ28" s="66"/>
      <c r="NR28" s="66"/>
      <c r="NS28" s="66"/>
      <c r="NT28" s="66"/>
      <c r="NU28" s="66"/>
      <c r="NV28" s="66"/>
      <c r="NW28" s="66"/>
      <c r="NX28" s="66"/>
      <c r="NY28" s="66"/>
      <c r="NZ28" s="66"/>
      <c r="OA28" s="66"/>
      <c r="OB28" s="66"/>
      <c r="OC28" s="66"/>
      <c r="OD28" s="66"/>
      <c r="OE28" s="66"/>
      <c r="OF28" s="66"/>
      <c r="OG28" s="66"/>
      <c r="OH28" s="66"/>
      <c r="OI28" s="66"/>
      <c r="OJ28" s="66"/>
      <c r="OK28" s="66"/>
      <c r="OL28" s="66"/>
      <c r="OM28" s="66"/>
      <c r="ON28" s="66"/>
      <c r="OO28" s="66"/>
      <c r="OP28" s="66"/>
      <c r="OQ28" s="66"/>
      <c r="OR28" s="66"/>
      <c r="OS28" s="66"/>
      <c r="OT28" s="66"/>
      <c r="OU28" s="66"/>
      <c r="OV28" s="66"/>
      <c r="OW28" s="66"/>
      <c r="OX28" s="66"/>
      <c r="OY28" s="66"/>
      <c r="OZ28" s="66"/>
      <c r="PA28" s="66"/>
      <c r="PB28" s="66"/>
      <c r="PC28" s="66"/>
      <c r="PD28" s="66"/>
      <c r="PE28" s="66"/>
      <c r="PF28" s="66"/>
      <c r="PG28" s="66"/>
      <c r="PH28" s="66"/>
      <c r="PI28" s="66"/>
      <c r="PJ28" s="66"/>
      <c r="PK28" s="66"/>
      <c r="PL28" s="66"/>
      <c r="PM28" s="66"/>
      <c r="PN28" s="66"/>
      <c r="PO28" s="66"/>
      <c r="PP28" s="66"/>
      <c r="PQ28" s="66"/>
      <c r="PR28" s="66"/>
      <c r="PS28" s="66"/>
      <c r="PT28" s="66"/>
      <c r="PU28" s="66"/>
      <c r="PV28" s="66"/>
      <c r="PW28" s="66"/>
      <c r="PX28" s="66"/>
      <c r="PY28" s="66"/>
      <c r="PZ28" s="66"/>
      <c r="QA28" s="66"/>
      <c r="QB28" s="66"/>
      <c r="QC28" s="66"/>
      <c r="QD28" s="66"/>
      <c r="QE28" s="66"/>
      <c r="QF28" s="66"/>
      <c r="QG28" s="66"/>
      <c r="QH28" s="66"/>
      <c r="QI28" s="66"/>
      <c r="QJ28" s="66"/>
      <c r="QK28" s="66"/>
      <c r="QL28" s="66"/>
      <c r="QM28" s="66"/>
      <c r="QN28" s="66"/>
      <c r="QO28" s="66"/>
      <c r="QP28" s="66"/>
      <c r="QQ28" s="66"/>
      <c r="QR28" s="66"/>
      <c r="QS28" s="66"/>
      <c r="QT28" s="66"/>
      <c r="QU28" s="66"/>
      <c r="QV28" s="66"/>
      <c r="QW28" s="66"/>
      <c r="QX28" s="66"/>
      <c r="QY28" s="66"/>
      <c r="QZ28" s="66"/>
      <c r="RA28" s="66"/>
      <c r="RB28" s="66"/>
      <c r="RC28" s="66"/>
      <c r="RD28" s="66"/>
      <c r="RE28" s="66"/>
      <c r="RF28" s="66"/>
      <c r="RG28" s="66"/>
      <c r="RH28" s="66"/>
      <c r="RI28" s="66"/>
      <c r="RJ28" s="66"/>
      <c r="RK28" s="66"/>
      <c r="RL28" s="66"/>
      <c r="RM28" s="66"/>
      <c r="RN28" s="66"/>
      <c r="RO28" s="66"/>
      <c r="RP28" s="66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20"/>
      <c r="B29" s="222" t="s">
        <v>16732</v>
      </c>
      <c r="C29" s="81" t="s">
        <v>17567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  <c r="KT29" s="50"/>
      <c r="KU29" s="50"/>
      <c r="KV29" s="50"/>
      <c r="KW29" s="50"/>
      <c r="KX29" s="50"/>
      <c r="KY29" s="50"/>
      <c r="KZ29" s="50"/>
      <c r="LA29" s="50"/>
      <c r="LB29" s="50"/>
      <c r="LC29" s="50"/>
      <c r="LD29" s="50"/>
      <c r="LE29" s="50"/>
      <c r="LF29" s="50"/>
      <c r="LG29" s="50"/>
      <c r="LH29" s="50"/>
      <c r="LI29" s="50"/>
      <c r="LJ29" s="50"/>
      <c r="LK29" s="50"/>
      <c r="LL29" s="50"/>
      <c r="LM29" s="50"/>
      <c r="LN29" s="50"/>
      <c r="LO29" s="50"/>
      <c r="LP29" s="50"/>
      <c r="LQ29" s="50"/>
      <c r="LR29" s="50"/>
      <c r="LS29" s="50"/>
      <c r="LT29" s="50"/>
      <c r="LU29" s="50"/>
      <c r="LV29" s="50"/>
      <c r="LW29" s="50"/>
      <c r="LX29" s="50"/>
      <c r="LY29" s="50"/>
      <c r="LZ29" s="50"/>
      <c r="MA29" s="50"/>
      <c r="MB29" s="50"/>
      <c r="MC29" s="50"/>
      <c r="MD29" s="50"/>
      <c r="ME29" s="50"/>
      <c r="MF29" s="50"/>
      <c r="MG29" s="50"/>
      <c r="MH29" s="50"/>
      <c r="MI29" s="50"/>
      <c r="MJ29" s="50"/>
      <c r="MK29" s="50"/>
      <c r="ML29" s="50"/>
      <c r="MM29" s="50"/>
      <c r="MN29" s="50"/>
      <c r="MO29" s="50"/>
      <c r="MP29" s="50"/>
      <c r="MQ29" s="50"/>
      <c r="MR29" s="50"/>
      <c r="MS29" s="50"/>
      <c r="MT29" s="50"/>
      <c r="MU29" s="50"/>
      <c r="MV29" s="50"/>
      <c r="MW29" s="50"/>
      <c r="MX29" s="50"/>
      <c r="MY29" s="50"/>
      <c r="MZ29" s="50"/>
      <c r="NA29" s="50"/>
      <c r="NB29" s="50"/>
      <c r="NC29" s="50"/>
      <c r="ND29" s="50"/>
      <c r="NE29" s="50"/>
      <c r="NF29" s="50"/>
      <c r="NG29" s="50"/>
      <c r="NH29" s="50"/>
      <c r="NI29" s="50"/>
      <c r="NJ29" s="50"/>
      <c r="NK29" s="50"/>
      <c r="NL29" s="50"/>
      <c r="NM29" s="50"/>
      <c r="NN29" s="50"/>
      <c r="NO29" s="50"/>
      <c r="NP29" s="50"/>
      <c r="NQ29" s="50"/>
      <c r="NR29" s="50"/>
      <c r="NS29" s="50"/>
      <c r="NT29" s="50"/>
      <c r="NU29" s="50"/>
      <c r="NV29" s="50"/>
      <c r="NW29" s="50"/>
      <c r="NX29" s="50"/>
      <c r="NY29" s="50"/>
      <c r="NZ29" s="50"/>
      <c r="OA29" s="50"/>
      <c r="OB29" s="50"/>
      <c r="OC29" s="50"/>
      <c r="OD29" s="50"/>
      <c r="OE29" s="50"/>
      <c r="OF29" s="50"/>
      <c r="OG29" s="50"/>
      <c r="OH29" s="50"/>
      <c r="OI29" s="50"/>
      <c r="OJ29" s="50"/>
      <c r="OK29" s="50"/>
      <c r="OL29" s="50"/>
      <c r="OM29" s="50"/>
      <c r="ON29" s="50"/>
      <c r="OO29" s="50"/>
      <c r="OP29" s="50"/>
      <c r="OQ29" s="50"/>
      <c r="OR29" s="50"/>
      <c r="OS29" s="50"/>
      <c r="OT29" s="50"/>
      <c r="OU29" s="50"/>
      <c r="OV29" s="50"/>
      <c r="OW29" s="50"/>
      <c r="OX29" s="50"/>
      <c r="OY29" s="50"/>
      <c r="OZ29" s="50"/>
      <c r="PA29" s="50"/>
      <c r="PB29" s="50"/>
      <c r="PC29" s="50"/>
      <c r="PD29" s="50"/>
      <c r="PE29" s="50"/>
      <c r="PF29" s="50"/>
      <c r="PG29" s="50"/>
      <c r="PH29" s="50"/>
      <c r="PI29" s="50"/>
      <c r="PJ29" s="50"/>
      <c r="PK29" s="50"/>
      <c r="PL29" s="50"/>
      <c r="PM29" s="50"/>
      <c r="PN29" s="50"/>
      <c r="PO29" s="50"/>
      <c r="PP29" s="50"/>
      <c r="PQ29" s="50"/>
      <c r="PR29" s="50"/>
      <c r="PS29" s="50"/>
      <c r="PT29" s="50"/>
      <c r="PU29" s="50"/>
      <c r="PV29" s="50"/>
      <c r="PW29" s="50"/>
      <c r="PX29" s="50"/>
      <c r="PY29" s="50"/>
      <c r="PZ29" s="50"/>
      <c r="QA29" s="50"/>
      <c r="QB29" s="50"/>
      <c r="QC29" s="50"/>
      <c r="QD29" s="50"/>
      <c r="QE29" s="50"/>
      <c r="QF29" s="50"/>
      <c r="QG29" s="50"/>
      <c r="QH29" s="50"/>
      <c r="QI29" s="50"/>
      <c r="QJ29" s="50"/>
      <c r="QK29" s="50"/>
      <c r="QL29" s="50"/>
      <c r="QM29" s="50"/>
      <c r="QN29" s="50"/>
      <c r="QO29" s="50"/>
      <c r="QP29" s="50"/>
      <c r="QQ29" s="50"/>
      <c r="QR29" s="50"/>
      <c r="QS29" s="50"/>
      <c r="QT29" s="50"/>
      <c r="QU29" s="50"/>
      <c r="QV29" s="50"/>
      <c r="QW29" s="50"/>
      <c r="QX29" s="50"/>
      <c r="QY29" s="50"/>
      <c r="QZ29" s="50"/>
      <c r="RA29" s="50"/>
      <c r="RB29" s="50"/>
      <c r="RC29" s="50"/>
      <c r="RD29" s="50"/>
      <c r="RE29" s="50"/>
      <c r="RF29" s="50"/>
      <c r="RG29" s="50"/>
      <c r="RH29" s="50"/>
      <c r="RI29" s="50"/>
      <c r="RJ29" s="50"/>
      <c r="RK29" s="50"/>
      <c r="RL29" s="50"/>
      <c r="RM29" s="50"/>
      <c r="RN29" s="50"/>
      <c r="RO29" s="50"/>
      <c r="RP29" s="50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20"/>
      <c r="B30" s="222"/>
      <c r="C30" s="82" t="s">
        <v>16724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  <c r="IS30" s="66"/>
      <c r="IT30" s="66"/>
      <c r="IU30" s="66"/>
      <c r="IV30" s="66"/>
      <c r="IW30" s="66"/>
      <c r="IX30" s="66"/>
      <c r="IY30" s="66"/>
      <c r="IZ30" s="66"/>
      <c r="JA30" s="66"/>
      <c r="JB30" s="66"/>
      <c r="JC30" s="66"/>
      <c r="JD30" s="66"/>
      <c r="JE30" s="66"/>
      <c r="JF30" s="66"/>
      <c r="JG30" s="66"/>
      <c r="JH30" s="66"/>
      <c r="JI30" s="66"/>
      <c r="JJ30" s="66"/>
      <c r="JK30" s="66"/>
      <c r="JL30" s="66"/>
      <c r="JM30" s="66"/>
      <c r="JN30" s="66"/>
      <c r="JO30" s="66"/>
      <c r="JP30" s="66"/>
      <c r="JQ30" s="66"/>
      <c r="JR30" s="66"/>
      <c r="JS30" s="66"/>
      <c r="JT30" s="66"/>
      <c r="JU30" s="66"/>
      <c r="JV30" s="66"/>
      <c r="JW30" s="66"/>
      <c r="JX30" s="66"/>
      <c r="JY30" s="66"/>
      <c r="JZ30" s="66"/>
      <c r="KA30" s="66"/>
      <c r="KB30" s="66"/>
      <c r="KC30" s="66"/>
      <c r="KD30" s="66"/>
      <c r="KE30" s="66"/>
      <c r="KF30" s="66"/>
      <c r="KG30" s="66"/>
      <c r="KH30" s="66"/>
      <c r="KI30" s="66"/>
      <c r="KJ30" s="66"/>
      <c r="KK30" s="66"/>
      <c r="KL30" s="66"/>
      <c r="KM30" s="66"/>
      <c r="KN30" s="66"/>
      <c r="KO30" s="66"/>
      <c r="KP30" s="66"/>
      <c r="KQ30" s="66"/>
      <c r="KR30" s="66"/>
      <c r="KS30" s="66"/>
      <c r="KT30" s="66"/>
      <c r="KU30" s="66"/>
      <c r="KV30" s="66"/>
      <c r="KW30" s="66"/>
      <c r="KX30" s="66"/>
      <c r="KY30" s="66"/>
      <c r="KZ30" s="66"/>
      <c r="LA30" s="66"/>
      <c r="LB30" s="66"/>
      <c r="LC30" s="66"/>
      <c r="LD30" s="66"/>
      <c r="LE30" s="66"/>
      <c r="LF30" s="66"/>
      <c r="LG30" s="66"/>
      <c r="LH30" s="66"/>
      <c r="LI30" s="66"/>
      <c r="LJ30" s="66"/>
      <c r="LK30" s="66"/>
      <c r="LL30" s="66"/>
      <c r="LM30" s="66"/>
      <c r="LN30" s="66"/>
      <c r="LO30" s="66"/>
      <c r="LP30" s="66"/>
      <c r="LQ30" s="66"/>
      <c r="LR30" s="66"/>
      <c r="LS30" s="66"/>
      <c r="LT30" s="66"/>
      <c r="LU30" s="66"/>
      <c r="LV30" s="66"/>
      <c r="LW30" s="66"/>
      <c r="LX30" s="66"/>
      <c r="LY30" s="66"/>
      <c r="LZ30" s="66"/>
      <c r="MA30" s="66"/>
      <c r="MB30" s="66"/>
      <c r="MC30" s="66"/>
      <c r="MD30" s="66"/>
      <c r="ME30" s="66"/>
      <c r="MF30" s="66"/>
      <c r="MG30" s="66"/>
      <c r="MH30" s="66"/>
      <c r="MI30" s="66"/>
      <c r="MJ30" s="66"/>
      <c r="MK30" s="66"/>
      <c r="ML30" s="66"/>
      <c r="MM30" s="66"/>
      <c r="MN30" s="66"/>
      <c r="MO30" s="66"/>
      <c r="MP30" s="66"/>
      <c r="MQ30" s="66"/>
      <c r="MR30" s="66"/>
      <c r="MS30" s="66"/>
      <c r="MT30" s="66"/>
      <c r="MU30" s="66"/>
      <c r="MV30" s="66"/>
      <c r="MW30" s="66"/>
      <c r="MX30" s="66"/>
      <c r="MY30" s="66"/>
      <c r="MZ30" s="66"/>
      <c r="NA30" s="66"/>
      <c r="NB30" s="66"/>
      <c r="NC30" s="66"/>
      <c r="ND30" s="66"/>
      <c r="NE30" s="66"/>
      <c r="NF30" s="66"/>
      <c r="NG30" s="66"/>
      <c r="NH30" s="66"/>
      <c r="NI30" s="66"/>
      <c r="NJ30" s="66"/>
      <c r="NK30" s="66"/>
      <c r="NL30" s="66"/>
      <c r="NM30" s="66"/>
      <c r="NN30" s="66"/>
      <c r="NO30" s="66"/>
      <c r="NP30" s="66"/>
      <c r="NQ30" s="66"/>
      <c r="NR30" s="66"/>
      <c r="NS30" s="66"/>
      <c r="NT30" s="66"/>
      <c r="NU30" s="66"/>
      <c r="NV30" s="66"/>
      <c r="NW30" s="66"/>
      <c r="NX30" s="66"/>
      <c r="NY30" s="66"/>
      <c r="NZ30" s="66"/>
      <c r="OA30" s="66"/>
      <c r="OB30" s="66"/>
      <c r="OC30" s="66"/>
      <c r="OD30" s="66"/>
      <c r="OE30" s="66"/>
      <c r="OF30" s="66"/>
      <c r="OG30" s="66"/>
      <c r="OH30" s="66"/>
      <c r="OI30" s="66"/>
      <c r="OJ30" s="66"/>
      <c r="OK30" s="66"/>
      <c r="OL30" s="66"/>
      <c r="OM30" s="66"/>
      <c r="ON30" s="66"/>
      <c r="OO30" s="66"/>
      <c r="OP30" s="66"/>
      <c r="OQ30" s="66"/>
      <c r="OR30" s="66"/>
      <c r="OS30" s="66"/>
      <c r="OT30" s="66"/>
      <c r="OU30" s="66"/>
      <c r="OV30" s="66"/>
      <c r="OW30" s="66"/>
      <c r="OX30" s="66"/>
      <c r="OY30" s="66"/>
      <c r="OZ30" s="66"/>
      <c r="PA30" s="66"/>
      <c r="PB30" s="66"/>
      <c r="PC30" s="66"/>
      <c r="PD30" s="66"/>
      <c r="PE30" s="66"/>
      <c r="PF30" s="66"/>
      <c r="PG30" s="66"/>
      <c r="PH30" s="66"/>
      <c r="PI30" s="66"/>
      <c r="PJ30" s="66"/>
      <c r="PK30" s="66"/>
      <c r="PL30" s="66"/>
      <c r="PM30" s="66"/>
      <c r="PN30" s="66"/>
      <c r="PO30" s="66"/>
      <c r="PP30" s="66"/>
      <c r="PQ30" s="66"/>
      <c r="PR30" s="66"/>
      <c r="PS30" s="66"/>
      <c r="PT30" s="66"/>
      <c r="PU30" s="66"/>
      <c r="PV30" s="66"/>
      <c r="PW30" s="66"/>
      <c r="PX30" s="66"/>
      <c r="PY30" s="66"/>
      <c r="PZ30" s="66"/>
      <c r="QA30" s="66"/>
      <c r="QB30" s="66"/>
      <c r="QC30" s="66"/>
      <c r="QD30" s="66"/>
      <c r="QE30" s="66"/>
      <c r="QF30" s="66"/>
      <c r="QG30" s="66"/>
      <c r="QH30" s="66"/>
      <c r="QI30" s="66"/>
      <c r="QJ30" s="66"/>
      <c r="QK30" s="66"/>
      <c r="QL30" s="66"/>
      <c r="QM30" s="66"/>
      <c r="QN30" s="66"/>
      <c r="QO30" s="66"/>
      <c r="QP30" s="66"/>
      <c r="QQ30" s="66"/>
      <c r="QR30" s="66"/>
      <c r="QS30" s="66"/>
      <c r="QT30" s="66"/>
      <c r="QU30" s="66"/>
      <c r="QV30" s="66"/>
      <c r="QW30" s="66"/>
      <c r="QX30" s="66"/>
      <c r="QY30" s="66"/>
      <c r="QZ30" s="66"/>
      <c r="RA30" s="66"/>
      <c r="RB30" s="66"/>
      <c r="RC30" s="66"/>
      <c r="RD30" s="66"/>
      <c r="RE30" s="66"/>
      <c r="RF30" s="66"/>
      <c r="RG30" s="66"/>
      <c r="RH30" s="66"/>
      <c r="RI30" s="66"/>
      <c r="RJ30" s="66"/>
      <c r="RK30" s="66"/>
      <c r="RL30" s="66"/>
      <c r="RM30" s="66"/>
      <c r="RN30" s="66"/>
      <c r="RO30" s="66"/>
      <c r="RP30" s="66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20"/>
      <c r="B31" s="222" t="s">
        <v>16733</v>
      </c>
      <c r="C31" s="81" t="s">
        <v>17567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  <c r="KZ31" s="50"/>
      <c r="LA31" s="50"/>
      <c r="LB31" s="50"/>
      <c r="LC31" s="50"/>
      <c r="LD31" s="50"/>
      <c r="LE31" s="50"/>
      <c r="LF31" s="50"/>
      <c r="LG31" s="50"/>
      <c r="LH31" s="50"/>
      <c r="LI31" s="50"/>
      <c r="LJ31" s="50"/>
      <c r="LK31" s="50"/>
      <c r="LL31" s="50"/>
      <c r="LM31" s="50"/>
      <c r="LN31" s="50"/>
      <c r="LO31" s="50"/>
      <c r="LP31" s="50"/>
      <c r="LQ31" s="50"/>
      <c r="LR31" s="50"/>
      <c r="LS31" s="50"/>
      <c r="LT31" s="50"/>
      <c r="LU31" s="50"/>
      <c r="LV31" s="50"/>
      <c r="LW31" s="50"/>
      <c r="LX31" s="50"/>
      <c r="LY31" s="50"/>
      <c r="LZ31" s="50"/>
      <c r="MA31" s="50"/>
      <c r="MB31" s="50"/>
      <c r="MC31" s="50"/>
      <c r="MD31" s="50"/>
      <c r="ME31" s="50"/>
      <c r="MF31" s="50"/>
      <c r="MG31" s="50"/>
      <c r="MH31" s="50"/>
      <c r="MI31" s="50"/>
      <c r="MJ31" s="50"/>
      <c r="MK31" s="50"/>
      <c r="ML31" s="50"/>
      <c r="MM31" s="50"/>
      <c r="MN31" s="50"/>
      <c r="MO31" s="50"/>
      <c r="MP31" s="50"/>
      <c r="MQ31" s="50"/>
      <c r="MR31" s="50"/>
      <c r="MS31" s="50"/>
      <c r="MT31" s="50"/>
      <c r="MU31" s="50"/>
      <c r="MV31" s="50"/>
      <c r="MW31" s="50"/>
      <c r="MX31" s="50"/>
      <c r="MY31" s="50"/>
      <c r="MZ31" s="50"/>
      <c r="NA31" s="50"/>
      <c r="NB31" s="50"/>
      <c r="NC31" s="50"/>
      <c r="ND31" s="50"/>
      <c r="NE31" s="50"/>
      <c r="NF31" s="50"/>
      <c r="NG31" s="50"/>
      <c r="NH31" s="50"/>
      <c r="NI31" s="50"/>
      <c r="NJ31" s="50"/>
      <c r="NK31" s="50"/>
      <c r="NL31" s="50"/>
      <c r="NM31" s="50"/>
      <c r="NN31" s="50"/>
      <c r="NO31" s="50"/>
      <c r="NP31" s="50"/>
      <c r="NQ31" s="50"/>
      <c r="NR31" s="50"/>
      <c r="NS31" s="50"/>
      <c r="NT31" s="50"/>
      <c r="NU31" s="50"/>
      <c r="NV31" s="50"/>
      <c r="NW31" s="50"/>
      <c r="NX31" s="50"/>
      <c r="NY31" s="50"/>
      <c r="NZ31" s="50"/>
      <c r="OA31" s="50"/>
      <c r="OB31" s="50"/>
      <c r="OC31" s="50"/>
      <c r="OD31" s="50"/>
      <c r="OE31" s="50"/>
      <c r="OF31" s="50"/>
      <c r="OG31" s="50"/>
      <c r="OH31" s="50"/>
      <c r="OI31" s="50"/>
      <c r="OJ31" s="50"/>
      <c r="OK31" s="50"/>
      <c r="OL31" s="50"/>
      <c r="OM31" s="50"/>
      <c r="ON31" s="50"/>
      <c r="OO31" s="50"/>
      <c r="OP31" s="50"/>
      <c r="OQ31" s="50"/>
      <c r="OR31" s="50"/>
      <c r="OS31" s="50"/>
      <c r="OT31" s="50"/>
      <c r="OU31" s="50"/>
      <c r="OV31" s="50"/>
      <c r="OW31" s="50"/>
      <c r="OX31" s="50"/>
      <c r="OY31" s="50"/>
      <c r="OZ31" s="50"/>
      <c r="PA31" s="50"/>
      <c r="PB31" s="50"/>
      <c r="PC31" s="50"/>
      <c r="PD31" s="50"/>
      <c r="PE31" s="50"/>
      <c r="PF31" s="50"/>
      <c r="PG31" s="50"/>
      <c r="PH31" s="50"/>
      <c r="PI31" s="50"/>
      <c r="PJ31" s="50"/>
      <c r="PK31" s="50"/>
      <c r="PL31" s="50"/>
      <c r="PM31" s="50"/>
      <c r="PN31" s="50"/>
      <c r="PO31" s="50"/>
      <c r="PP31" s="50"/>
      <c r="PQ31" s="50"/>
      <c r="PR31" s="50"/>
      <c r="PS31" s="50"/>
      <c r="PT31" s="50"/>
      <c r="PU31" s="50"/>
      <c r="PV31" s="50"/>
      <c r="PW31" s="50"/>
      <c r="PX31" s="50"/>
      <c r="PY31" s="50"/>
      <c r="PZ31" s="50"/>
      <c r="QA31" s="50"/>
      <c r="QB31" s="50"/>
      <c r="QC31" s="50"/>
      <c r="QD31" s="50"/>
      <c r="QE31" s="50"/>
      <c r="QF31" s="50"/>
      <c r="QG31" s="50"/>
      <c r="QH31" s="50"/>
      <c r="QI31" s="50"/>
      <c r="QJ31" s="50"/>
      <c r="QK31" s="50"/>
      <c r="QL31" s="50"/>
      <c r="QM31" s="50"/>
      <c r="QN31" s="50"/>
      <c r="QO31" s="50"/>
      <c r="QP31" s="50"/>
      <c r="QQ31" s="50"/>
      <c r="QR31" s="50"/>
      <c r="QS31" s="50"/>
      <c r="QT31" s="50"/>
      <c r="QU31" s="50"/>
      <c r="QV31" s="50"/>
      <c r="QW31" s="50"/>
      <c r="QX31" s="50"/>
      <c r="QY31" s="50"/>
      <c r="QZ31" s="50"/>
      <c r="RA31" s="50"/>
      <c r="RB31" s="50"/>
      <c r="RC31" s="50"/>
      <c r="RD31" s="50"/>
      <c r="RE31" s="50"/>
      <c r="RF31" s="50"/>
      <c r="RG31" s="50"/>
      <c r="RH31" s="50"/>
      <c r="RI31" s="50"/>
      <c r="RJ31" s="50"/>
      <c r="RK31" s="50"/>
      <c r="RL31" s="50"/>
      <c r="RM31" s="50"/>
      <c r="RN31" s="50"/>
      <c r="RO31" s="50"/>
      <c r="RP31" s="50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20"/>
      <c r="B32" s="222"/>
      <c r="C32" s="82" t="s">
        <v>16724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  <c r="IT32" s="66"/>
      <c r="IU32" s="66"/>
      <c r="IV32" s="66"/>
      <c r="IW32" s="66"/>
      <c r="IX32" s="66"/>
      <c r="IY32" s="66"/>
      <c r="IZ32" s="66"/>
      <c r="JA32" s="66"/>
      <c r="JB32" s="66"/>
      <c r="JC32" s="66"/>
      <c r="JD32" s="66"/>
      <c r="JE32" s="66"/>
      <c r="JF32" s="66"/>
      <c r="JG32" s="66"/>
      <c r="JH32" s="66"/>
      <c r="JI32" s="66"/>
      <c r="JJ32" s="66"/>
      <c r="JK32" s="66"/>
      <c r="JL32" s="66"/>
      <c r="JM32" s="66"/>
      <c r="JN32" s="66"/>
      <c r="JO32" s="66"/>
      <c r="JP32" s="66"/>
      <c r="JQ32" s="66"/>
      <c r="JR32" s="66"/>
      <c r="JS32" s="66"/>
      <c r="JT32" s="66"/>
      <c r="JU32" s="66"/>
      <c r="JV32" s="66"/>
      <c r="JW32" s="66"/>
      <c r="JX32" s="66"/>
      <c r="JY32" s="66"/>
      <c r="JZ32" s="66"/>
      <c r="KA32" s="66"/>
      <c r="KB32" s="66"/>
      <c r="KC32" s="66"/>
      <c r="KD32" s="66"/>
      <c r="KE32" s="66"/>
      <c r="KF32" s="66"/>
      <c r="KG32" s="66"/>
      <c r="KH32" s="66"/>
      <c r="KI32" s="66"/>
      <c r="KJ32" s="66"/>
      <c r="KK32" s="66"/>
      <c r="KL32" s="66"/>
      <c r="KM32" s="66"/>
      <c r="KN32" s="66"/>
      <c r="KO32" s="66"/>
      <c r="KP32" s="66"/>
      <c r="KQ32" s="66"/>
      <c r="KR32" s="66"/>
      <c r="KS32" s="66"/>
      <c r="KT32" s="66"/>
      <c r="KU32" s="66"/>
      <c r="KV32" s="66"/>
      <c r="KW32" s="66"/>
      <c r="KX32" s="66"/>
      <c r="KY32" s="66"/>
      <c r="KZ32" s="66"/>
      <c r="LA32" s="66"/>
      <c r="LB32" s="66"/>
      <c r="LC32" s="66"/>
      <c r="LD32" s="66"/>
      <c r="LE32" s="66"/>
      <c r="LF32" s="66"/>
      <c r="LG32" s="66"/>
      <c r="LH32" s="66"/>
      <c r="LI32" s="66"/>
      <c r="LJ32" s="66"/>
      <c r="LK32" s="66"/>
      <c r="LL32" s="66"/>
      <c r="LM32" s="66"/>
      <c r="LN32" s="66"/>
      <c r="LO32" s="66"/>
      <c r="LP32" s="66"/>
      <c r="LQ32" s="66"/>
      <c r="LR32" s="66"/>
      <c r="LS32" s="66"/>
      <c r="LT32" s="66"/>
      <c r="LU32" s="66"/>
      <c r="LV32" s="66"/>
      <c r="LW32" s="66"/>
      <c r="LX32" s="66"/>
      <c r="LY32" s="66"/>
      <c r="LZ32" s="66"/>
      <c r="MA32" s="66"/>
      <c r="MB32" s="66"/>
      <c r="MC32" s="66"/>
      <c r="MD32" s="66"/>
      <c r="ME32" s="66"/>
      <c r="MF32" s="66"/>
      <c r="MG32" s="66"/>
      <c r="MH32" s="66"/>
      <c r="MI32" s="66"/>
      <c r="MJ32" s="66"/>
      <c r="MK32" s="66"/>
      <c r="ML32" s="66"/>
      <c r="MM32" s="66"/>
      <c r="MN32" s="66"/>
      <c r="MO32" s="66"/>
      <c r="MP32" s="66"/>
      <c r="MQ32" s="66"/>
      <c r="MR32" s="66"/>
      <c r="MS32" s="66"/>
      <c r="MT32" s="66"/>
      <c r="MU32" s="66"/>
      <c r="MV32" s="66"/>
      <c r="MW32" s="66"/>
      <c r="MX32" s="66"/>
      <c r="MY32" s="66"/>
      <c r="MZ32" s="66"/>
      <c r="NA32" s="66"/>
      <c r="NB32" s="66"/>
      <c r="NC32" s="66"/>
      <c r="ND32" s="66"/>
      <c r="NE32" s="66"/>
      <c r="NF32" s="66"/>
      <c r="NG32" s="66"/>
      <c r="NH32" s="66"/>
      <c r="NI32" s="66"/>
      <c r="NJ32" s="66"/>
      <c r="NK32" s="66"/>
      <c r="NL32" s="66"/>
      <c r="NM32" s="66"/>
      <c r="NN32" s="66"/>
      <c r="NO32" s="66"/>
      <c r="NP32" s="66"/>
      <c r="NQ32" s="66"/>
      <c r="NR32" s="66"/>
      <c r="NS32" s="66"/>
      <c r="NT32" s="66"/>
      <c r="NU32" s="66"/>
      <c r="NV32" s="66"/>
      <c r="NW32" s="66"/>
      <c r="NX32" s="66"/>
      <c r="NY32" s="66"/>
      <c r="NZ32" s="66"/>
      <c r="OA32" s="66"/>
      <c r="OB32" s="66"/>
      <c r="OC32" s="66"/>
      <c r="OD32" s="66"/>
      <c r="OE32" s="66"/>
      <c r="OF32" s="66"/>
      <c r="OG32" s="66"/>
      <c r="OH32" s="66"/>
      <c r="OI32" s="66"/>
      <c r="OJ32" s="66"/>
      <c r="OK32" s="66"/>
      <c r="OL32" s="66"/>
      <c r="OM32" s="66"/>
      <c r="ON32" s="66"/>
      <c r="OO32" s="66"/>
      <c r="OP32" s="66"/>
      <c r="OQ32" s="66"/>
      <c r="OR32" s="66"/>
      <c r="OS32" s="66"/>
      <c r="OT32" s="66"/>
      <c r="OU32" s="66"/>
      <c r="OV32" s="66"/>
      <c r="OW32" s="66"/>
      <c r="OX32" s="66"/>
      <c r="OY32" s="66"/>
      <c r="OZ32" s="66"/>
      <c r="PA32" s="66"/>
      <c r="PB32" s="66"/>
      <c r="PC32" s="66"/>
      <c r="PD32" s="66"/>
      <c r="PE32" s="66"/>
      <c r="PF32" s="66"/>
      <c r="PG32" s="66"/>
      <c r="PH32" s="66"/>
      <c r="PI32" s="66"/>
      <c r="PJ32" s="66"/>
      <c r="PK32" s="66"/>
      <c r="PL32" s="66"/>
      <c r="PM32" s="66"/>
      <c r="PN32" s="66"/>
      <c r="PO32" s="66"/>
      <c r="PP32" s="66"/>
      <c r="PQ32" s="66"/>
      <c r="PR32" s="66"/>
      <c r="PS32" s="66"/>
      <c r="PT32" s="66"/>
      <c r="PU32" s="66"/>
      <c r="PV32" s="66"/>
      <c r="PW32" s="66"/>
      <c r="PX32" s="66"/>
      <c r="PY32" s="66"/>
      <c r="PZ32" s="66"/>
      <c r="QA32" s="66"/>
      <c r="QB32" s="66"/>
      <c r="QC32" s="66"/>
      <c r="QD32" s="66"/>
      <c r="QE32" s="66"/>
      <c r="QF32" s="66"/>
      <c r="QG32" s="66"/>
      <c r="QH32" s="66"/>
      <c r="QI32" s="66"/>
      <c r="QJ32" s="66"/>
      <c r="QK32" s="66"/>
      <c r="QL32" s="66"/>
      <c r="QM32" s="66"/>
      <c r="QN32" s="66"/>
      <c r="QO32" s="66"/>
      <c r="QP32" s="66"/>
      <c r="QQ32" s="66"/>
      <c r="QR32" s="66"/>
      <c r="QS32" s="66"/>
      <c r="QT32" s="66"/>
      <c r="QU32" s="66"/>
      <c r="QV32" s="66"/>
      <c r="QW32" s="66"/>
      <c r="QX32" s="66"/>
      <c r="QY32" s="66"/>
      <c r="QZ32" s="66"/>
      <c r="RA32" s="66"/>
      <c r="RB32" s="66"/>
      <c r="RC32" s="66"/>
      <c r="RD32" s="66"/>
      <c r="RE32" s="66"/>
      <c r="RF32" s="66"/>
      <c r="RG32" s="66"/>
      <c r="RH32" s="66"/>
      <c r="RI32" s="66"/>
      <c r="RJ32" s="66"/>
      <c r="RK32" s="66"/>
      <c r="RL32" s="66"/>
      <c r="RM32" s="66"/>
      <c r="RN32" s="66"/>
      <c r="RO32" s="66"/>
      <c r="RP32" s="66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20"/>
      <c r="B33" s="222" t="s">
        <v>16734</v>
      </c>
      <c r="C33" s="81" t="s">
        <v>17567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  <c r="KZ33" s="50"/>
      <c r="LA33" s="50"/>
      <c r="LB33" s="50"/>
      <c r="LC33" s="50"/>
      <c r="LD33" s="50"/>
      <c r="LE33" s="50"/>
      <c r="LF33" s="50"/>
      <c r="LG33" s="50"/>
      <c r="LH33" s="50"/>
      <c r="LI33" s="50"/>
      <c r="LJ33" s="50"/>
      <c r="LK33" s="50"/>
      <c r="LL33" s="50"/>
      <c r="LM33" s="50"/>
      <c r="LN33" s="50"/>
      <c r="LO33" s="50"/>
      <c r="LP33" s="50"/>
      <c r="LQ33" s="50"/>
      <c r="LR33" s="50"/>
      <c r="LS33" s="50"/>
      <c r="LT33" s="50"/>
      <c r="LU33" s="50"/>
      <c r="LV33" s="50"/>
      <c r="LW33" s="50"/>
      <c r="LX33" s="50"/>
      <c r="LY33" s="50"/>
      <c r="LZ33" s="50"/>
      <c r="MA33" s="50"/>
      <c r="MB33" s="50"/>
      <c r="MC33" s="50"/>
      <c r="MD33" s="50"/>
      <c r="ME33" s="50"/>
      <c r="MF33" s="50"/>
      <c r="MG33" s="50"/>
      <c r="MH33" s="50"/>
      <c r="MI33" s="50"/>
      <c r="MJ33" s="50"/>
      <c r="MK33" s="50"/>
      <c r="ML33" s="50"/>
      <c r="MM33" s="50"/>
      <c r="MN33" s="50"/>
      <c r="MO33" s="50"/>
      <c r="MP33" s="50"/>
      <c r="MQ33" s="50"/>
      <c r="MR33" s="50"/>
      <c r="MS33" s="50"/>
      <c r="MT33" s="50"/>
      <c r="MU33" s="50"/>
      <c r="MV33" s="50"/>
      <c r="MW33" s="50"/>
      <c r="MX33" s="50"/>
      <c r="MY33" s="50"/>
      <c r="MZ33" s="50"/>
      <c r="NA33" s="50"/>
      <c r="NB33" s="50"/>
      <c r="NC33" s="50"/>
      <c r="ND33" s="50"/>
      <c r="NE33" s="50"/>
      <c r="NF33" s="50"/>
      <c r="NG33" s="50"/>
      <c r="NH33" s="50"/>
      <c r="NI33" s="50"/>
      <c r="NJ33" s="50"/>
      <c r="NK33" s="50"/>
      <c r="NL33" s="50"/>
      <c r="NM33" s="50"/>
      <c r="NN33" s="50"/>
      <c r="NO33" s="50"/>
      <c r="NP33" s="50"/>
      <c r="NQ33" s="50"/>
      <c r="NR33" s="50"/>
      <c r="NS33" s="50"/>
      <c r="NT33" s="50"/>
      <c r="NU33" s="50"/>
      <c r="NV33" s="50"/>
      <c r="NW33" s="50"/>
      <c r="NX33" s="50"/>
      <c r="NY33" s="50"/>
      <c r="NZ33" s="50"/>
      <c r="OA33" s="50"/>
      <c r="OB33" s="50"/>
      <c r="OC33" s="50"/>
      <c r="OD33" s="50"/>
      <c r="OE33" s="50"/>
      <c r="OF33" s="50"/>
      <c r="OG33" s="50"/>
      <c r="OH33" s="50"/>
      <c r="OI33" s="50"/>
      <c r="OJ33" s="50"/>
      <c r="OK33" s="50"/>
      <c r="OL33" s="50"/>
      <c r="OM33" s="50"/>
      <c r="ON33" s="50"/>
      <c r="OO33" s="50"/>
      <c r="OP33" s="50"/>
      <c r="OQ33" s="50"/>
      <c r="OR33" s="50"/>
      <c r="OS33" s="50"/>
      <c r="OT33" s="50"/>
      <c r="OU33" s="50"/>
      <c r="OV33" s="50"/>
      <c r="OW33" s="50"/>
      <c r="OX33" s="50"/>
      <c r="OY33" s="50"/>
      <c r="OZ33" s="50"/>
      <c r="PA33" s="50"/>
      <c r="PB33" s="50"/>
      <c r="PC33" s="50"/>
      <c r="PD33" s="50"/>
      <c r="PE33" s="50"/>
      <c r="PF33" s="50"/>
      <c r="PG33" s="50"/>
      <c r="PH33" s="50"/>
      <c r="PI33" s="50"/>
      <c r="PJ33" s="50"/>
      <c r="PK33" s="50"/>
      <c r="PL33" s="50"/>
      <c r="PM33" s="50"/>
      <c r="PN33" s="50"/>
      <c r="PO33" s="50"/>
      <c r="PP33" s="50"/>
      <c r="PQ33" s="50"/>
      <c r="PR33" s="50"/>
      <c r="PS33" s="50"/>
      <c r="PT33" s="50"/>
      <c r="PU33" s="50"/>
      <c r="PV33" s="50"/>
      <c r="PW33" s="50"/>
      <c r="PX33" s="50"/>
      <c r="PY33" s="50"/>
      <c r="PZ33" s="50"/>
      <c r="QA33" s="50"/>
      <c r="QB33" s="50"/>
      <c r="QC33" s="50"/>
      <c r="QD33" s="50"/>
      <c r="QE33" s="50"/>
      <c r="QF33" s="50"/>
      <c r="QG33" s="50"/>
      <c r="QH33" s="50"/>
      <c r="QI33" s="50"/>
      <c r="QJ33" s="50"/>
      <c r="QK33" s="50"/>
      <c r="QL33" s="50"/>
      <c r="QM33" s="50"/>
      <c r="QN33" s="50"/>
      <c r="QO33" s="50"/>
      <c r="QP33" s="50"/>
      <c r="QQ33" s="50"/>
      <c r="QR33" s="50"/>
      <c r="QS33" s="50"/>
      <c r="QT33" s="50"/>
      <c r="QU33" s="50"/>
      <c r="QV33" s="50"/>
      <c r="QW33" s="50"/>
      <c r="QX33" s="50"/>
      <c r="QY33" s="50"/>
      <c r="QZ33" s="50"/>
      <c r="RA33" s="50"/>
      <c r="RB33" s="50"/>
      <c r="RC33" s="50"/>
      <c r="RD33" s="50"/>
      <c r="RE33" s="50"/>
      <c r="RF33" s="50"/>
      <c r="RG33" s="50"/>
      <c r="RH33" s="50"/>
      <c r="RI33" s="50"/>
      <c r="RJ33" s="50"/>
      <c r="RK33" s="50"/>
      <c r="RL33" s="50"/>
      <c r="RM33" s="50"/>
      <c r="RN33" s="50"/>
      <c r="RO33" s="50"/>
      <c r="RP33" s="50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20"/>
      <c r="B34" s="222"/>
      <c r="C34" s="82" t="s">
        <v>16724</v>
      </c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  <c r="IS34" s="66"/>
      <c r="IT34" s="66"/>
      <c r="IU34" s="66"/>
      <c r="IV34" s="66"/>
      <c r="IW34" s="66"/>
      <c r="IX34" s="66"/>
      <c r="IY34" s="66"/>
      <c r="IZ34" s="66"/>
      <c r="JA34" s="66"/>
      <c r="JB34" s="66"/>
      <c r="JC34" s="66"/>
      <c r="JD34" s="66"/>
      <c r="JE34" s="66"/>
      <c r="JF34" s="66"/>
      <c r="JG34" s="66"/>
      <c r="JH34" s="66"/>
      <c r="JI34" s="66"/>
      <c r="JJ34" s="66"/>
      <c r="JK34" s="66"/>
      <c r="JL34" s="66"/>
      <c r="JM34" s="66"/>
      <c r="JN34" s="66"/>
      <c r="JO34" s="66"/>
      <c r="JP34" s="66"/>
      <c r="JQ34" s="66"/>
      <c r="JR34" s="66"/>
      <c r="JS34" s="66"/>
      <c r="JT34" s="66"/>
      <c r="JU34" s="66"/>
      <c r="JV34" s="66"/>
      <c r="JW34" s="66"/>
      <c r="JX34" s="66"/>
      <c r="JY34" s="66"/>
      <c r="JZ34" s="66"/>
      <c r="KA34" s="66"/>
      <c r="KB34" s="66"/>
      <c r="KC34" s="66"/>
      <c r="KD34" s="66"/>
      <c r="KE34" s="66"/>
      <c r="KF34" s="66"/>
      <c r="KG34" s="66"/>
      <c r="KH34" s="66"/>
      <c r="KI34" s="66"/>
      <c r="KJ34" s="66"/>
      <c r="KK34" s="66"/>
      <c r="KL34" s="66"/>
      <c r="KM34" s="66"/>
      <c r="KN34" s="66"/>
      <c r="KO34" s="66"/>
      <c r="KP34" s="66"/>
      <c r="KQ34" s="66"/>
      <c r="KR34" s="66"/>
      <c r="KS34" s="66"/>
      <c r="KT34" s="66"/>
      <c r="KU34" s="66"/>
      <c r="KV34" s="66"/>
      <c r="KW34" s="66"/>
      <c r="KX34" s="66"/>
      <c r="KY34" s="66"/>
      <c r="KZ34" s="66"/>
      <c r="LA34" s="66"/>
      <c r="LB34" s="66"/>
      <c r="LC34" s="66"/>
      <c r="LD34" s="66"/>
      <c r="LE34" s="66"/>
      <c r="LF34" s="66"/>
      <c r="LG34" s="66"/>
      <c r="LH34" s="66"/>
      <c r="LI34" s="66"/>
      <c r="LJ34" s="66"/>
      <c r="LK34" s="66"/>
      <c r="LL34" s="66"/>
      <c r="LM34" s="66"/>
      <c r="LN34" s="66"/>
      <c r="LO34" s="66"/>
      <c r="LP34" s="66"/>
      <c r="LQ34" s="66"/>
      <c r="LR34" s="66"/>
      <c r="LS34" s="66"/>
      <c r="LT34" s="66"/>
      <c r="LU34" s="66"/>
      <c r="LV34" s="66"/>
      <c r="LW34" s="66"/>
      <c r="LX34" s="66"/>
      <c r="LY34" s="66"/>
      <c r="LZ34" s="66"/>
      <c r="MA34" s="66"/>
      <c r="MB34" s="66"/>
      <c r="MC34" s="66"/>
      <c r="MD34" s="66"/>
      <c r="ME34" s="66"/>
      <c r="MF34" s="66"/>
      <c r="MG34" s="66"/>
      <c r="MH34" s="66"/>
      <c r="MI34" s="66"/>
      <c r="MJ34" s="66"/>
      <c r="MK34" s="66"/>
      <c r="ML34" s="66"/>
      <c r="MM34" s="66"/>
      <c r="MN34" s="66"/>
      <c r="MO34" s="66"/>
      <c r="MP34" s="66"/>
      <c r="MQ34" s="66"/>
      <c r="MR34" s="66"/>
      <c r="MS34" s="66"/>
      <c r="MT34" s="66"/>
      <c r="MU34" s="66"/>
      <c r="MV34" s="66"/>
      <c r="MW34" s="66"/>
      <c r="MX34" s="66"/>
      <c r="MY34" s="66"/>
      <c r="MZ34" s="66"/>
      <c r="NA34" s="66"/>
      <c r="NB34" s="66"/>
      <c r="NC34" s="66"/>
      <c r="ND34" s="66"/>
      <c r="NE34" s="66"/>
      <c r="NF34" s="66"/>
      <c r="NG34" s="66"/>
      <c r="NH34" s="66"/>
      <c r="NI34" s="66"/>
      <c r="NJ34" s="66"/>
      <c r="NK34" s="66"/>
      <c r="NL34" s="66"/>
      <c r="NM34" s="66"/>
      <c r="NN34" s="66"/>
      <c r="NO34" s="66"/>
      <c r="NP34" s="66"/>
      <c r="NQ34" s="66"/>
      <c r="NR34" s="66"/>
      <c r="NS34" s="66"/>
      <c r="NT34" s="66"/>
      <c r="NU34" s="66"/>
      <c r="NV34" s="66"/>
      <c r="NW34" s="66"/>
      <c r="NX34" s="66"/>
      <c r="NY34" s="66"/>
      <c r="NZ34" s="66"/>
      <c r="OA34" s="66"/>
      <c r="OB34" s="66"/>
      <c r="OC34" s="66"/>
      <c r="OD34" s="66"/>
      <c r="OE34" s="66"/>
      <c r="OF34" s="66"/>
      <c r="OG34" s="66"/>
      <c r="OH34" s="66"/>
      <c r="OI34" s="66"/>
      <c r="OJ34" s="66"/>
      <c r="OK34" s="66"/>
      <c r="OL34" s="66"/>
      <c r="OM34" s="66"/>
      <c r="ON34" s="66"/>
      <c r="OO34" s="66"/>
      <c r="OP34" s="66"/>
      <c r="OQ34" s="66"/>
      <c r="OR34" s="66"/>
      <c r="OS34" s="66"/>
      <c r="OT34" s="66"/>
      <c r="OU34" s="66"/>
      <c r="OV34" s="66"/>
      <c r="OW34" s="66"/>
      <c r="OX34" s="66"/>
      <c r="OY34" s="66"/>
      <c r="OZ34" s="66"/>
      <c r="PA34" s="66"/>
      <c r="PB34" s="66"/>
      <c r="PC34" s="66"/>
      <c r="PD34" s="66"/>
      <c r="PE34" s="66"/>
      <c r="PF34" s="66"/>
      <c r="PG34" s="66"/>
      <c r="PH34" s="66"/>
      <c r="PI34" s="66"/>
      <c r="PJ34" s="66"/>
      <c r="PK34" s="66"/>
      <c r="PL34" s="66"/>
      <c r="PM34" s="66"/>
      <c r="PN34" s="66"/>
      <c r="PO34" s="66"/>
      <c r="PP34" s="66"/>
      <c r="PQ34" s="66"/>
      <c r="PR34" s="66"/>
      <c r="PS34" s="66"/>
      <c r="PT34" s="66"/>
      <c r="PU34" s="66"/>
      <c r="PV34" s="66"/>
      <c r="PW34" s="66"/>
      <c r="PX34" s="66"/>
      <c r="PY34" s="66"/>
      <c r="PZ34" s="66"/>
      <c r="QA34" s="66"/>
      <c r="QB34" s="66"/>
      <c r="QC34" s="66"/>
      <c r="QD34" s="66"/>
      <c r="QE34" s="66"/>
      <c r="QF34" s="66"/>
      <c r="QG34" s="66"/>
      <c r="QH34" s="66"/>
      <c r="QI34" s="66"/>
      <c r="QJ34" s="66"/>
      <c r="QK34" s="66"/>
      <c r="QL34" s="66"/>
      <c r="QM34" s="66"/>
      <c r="QN34" s="66"/>
      <c r="QO34" s="66"/>
      <c r="QP34" s="66"/>
      <c r="QQ34" s="66"/>
      <c r="QR34" s="66"/>
      <c r="QS34" s="66"/>
      <c r="QT34" s="66"/>
      <c r="QU34" s="66"/>
      <c r="QV34" s="66"/>
      <c r="QW34" s="66"/>
      <c r="QX34" s="66"/>
      <c r="QY34" s="66"/>
      <c r="QZ34" s="66"/>
      <c r="RA34" s="66"/>
      <c r="RB34" s="66"/>
      <c r="RC34" s="66"/>
      <c r="RD34" s="66"/>
      <c r="RE34" s="66"/>
      <c r="RF34" s="66"/>
      <c r="RG34" s="66"/>
      <c r="RH34" s="66"/>
      <c r="RI34" s="66"/>
      <c r="RJ34" s="66"/>
      <c r="RK34" s="66"/>
      <c r="RL34" s="66"/>
      <c r="RM34" s="66"/>
      <c r="RN34" s="66"/>
      <c r="RO34" s="66"/>
      <c r="RP34" s="66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71"/>
      <c r="B35" s="222" t="s">
        <v>16735</v>
      </c>
      <c r="C35" s="81" t="s">
        <v>17567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  <c r="KZ35" s="50"/>
      <c r="LA35" s="50"/>
      <c r="LB35" s="50"/>
      <c r="LC35" s="50"/>
      <c r="LD35" s="50"/>
      <c r="LE35" s="50"/>
      <c r="LF35" s="50"/>
      <c r="LG35" s="50"/>
      <c r="LH35" s="50"/>
      <c r="LI35" s="50"/>
      <c r="LJ35" s="50"/>
      <c r="LK35" s="50"/>
      <c r="LL35" s="50"/>
      <c r="LM35" s="50"/>
      <c r="LN35" s="50"/>
      <c r="LO35" s="50"/>
      <c r="LP35" s="50"/>
      <c r="LQ35" s="50"/>
      <c r="LR35" s="50"/>
      <c r="LS35" s="50"/>
      <c r="LT35" s="50"/>
      <c r="LU35" s="50"/>
      <c r="LV35" s="50"/>
      <c r="LW35" s="50"/>
      <c r="LX35" s="50"/>
      <c r="LY35" s="50"/>
      <c r="LZ35" s="50"/>
      <c r="MA35" s="50"/>
      <c r="MB35" s="50"/>
      <c r="MC35" s="50"/>
      <c r="MD35" s="50"/>
      <c r="ME35" s="50"/>
      <c r="MF35" s="50"/>
      <c r="MG35" s="50"/>
      <c r="MH35" s="50"/>
      <c r="MI35" s="50"/>
      <c r="MJ35" s="50"/>
      <c r="MK35" s="50"/>
      <c r="ML35" s="50"/>
      <c r="MM35" s="50"/>
      <c r="MN35" s="50"/>
      <c r="MO35" s="50"/>
      <c r="MP35" s="50"/>
      <c r="MQ35" s="50"/>
      <c r="MR35" s="50"/>
      <c r="MS35" s="50"/>
      <c r="MT35" s="50"/>
      <c r="MU35" s="50"/>
      <c r="MV35" s="50"/>
      <c r="MW35" s="50"/>
      <c r="MX35" s="50"/>
      <c r="MY35" s="50"/>
      <c r="MZ35" s="50"/>
      <c r="NA35" s="50"/>
      <c r="NB35" s="50"/>
      <c r="NC35" s="50"/>
      <c r="ND35" s="50"/>
      <c r="NE35" s="50"/>
      <c r="NF35" s="50"/>
      <c r="NG35" s="50"/>
      <c r="NH35" s="50"/>
      <c r="NI35" s="50"/>
      <c r="NJ35" s="50"/>
      <c r="NK35" s="50"/>
      <c r="NL35" s="50"/>
      <c r="NM35" s="50"/>
      <c r="NN35" s="50"/>
      <c r="NO35" s="50"/>
      <c r="NP35" s="50"/>
      <c r="NQ35" s="50"/>
      <c r="NR35" s="50"/>
      <c r="NS35" s="50"/>
      <c r="NT35" s="50"/>
      <c r="NU35" s="50"/>
      <c r="NV35" s="50"/>
      <c r="NW35" s="50"/>
      <c r="NX35" s="50"/>
      <c r="NY35" s="50"/>
      <c r="NZ35" s="50"/>
      <c r="OA35" s="50"/>
      <c r="OB35" s="50"/>
      <c r="OC35" s="50"/>
      <c r="OD35" s="50"/>
      <c r="OE35" s="50"/>
      <c r="OF35" s="50"/>
      <c r="OG35" s="50"/>
      <c r="OH35" s="50"/>
      <c r="OI35" s="50"/>
      <c r="OJ35" s="50"/>
      <c r="OK35" s="50"/>
      <c r="OL35" s="50"/>
      <c r="OM35" s="50"/>
      <c r="ON35" s="50"/>
      <c r="OO35" s="50"/>
      <c r="OP35" s="50"/>
      <c r="OQ35" s="50"/>
      <c r="OR35" s="50"/>
      <c r="OS35" s="50"/>
      <c r="OT35" s="50"/>
      <c r="OU35" s="50"/>
      <c r="OV35" s="50"/>
      <c r="OW35" s="50"/>
      <c r="OX35" s="50"/>
      <c r="OY35" s="50"/>
      <c r="OZ35" s="50"/>
      <c r="PA35" s="50"/>
      <c r="PB35" s="50"/>
      <c r="PC35" s="50"/>
      <c r="PD35" s="50"/>
      <c r="PE35" s="50"/>
      <c r="PF35" s="50"/>
      <c r="PG35" s="50"/>
      <c r="PH35" s="50"/>
      <c r="PI35" s="50"/>
      <c r="PJ35" s="50"/>
      <c r="PK35" s="50"/>
      <c r="PL35" s="50"/>
      <c r="PM35" s="50"/>
      <c r="PN35" s="50"/>
      <c r="PO35" s="50"/>
      <c r="PP35" s="50"/>
      <c r="PQ35" s="50"/>
      <c r="PR35" s="50"/>
      <c r="PS35" s="50"/>
      <c r="PT35" s="50"/>
      <c r="PU35" s="50"/>
      <c r="PV35" s="50"/>
      <c r="PW35" s="50"/>
      <c r="PX35" s="50"/>
      <c r="PY35" s="50"/>
      <c r="PZ35" s="50"/>
      <c r="QA35" s="50"/>
      <c r="QB35" s="50"/>
      <c r="QC35" s="50"/>
      <c r="QD35" s="50"/>
      <c r="QE35" s="50"/>
      <c r="QF35" s="50"/>
      <c r="QG35" s="50"/>
      <c r="QH35" s="50"/>
      <c r="QI35" s="50"/>
      <c r="QJ35" s="50"/>
      <c r="QK35" s="50"/>
      <c r="QL35" s="50"/>
      <c r="QM35" s="50"/>
      <c r="QN35" s="50"/>
      <c r="QO35" s="50"/>
      <c r="QP35" s="50"/>
      <c r="QQ35" s="50"/>
      <c r="QR35" s="50"/>
      <c r="QS35" s="50"/>
      <c r="QT35" s="50"/>
      <c r="QU35" s="50"/>
      <c r="QV35" s="50"/>
      <c r="QW35" s="50"/>
      <c r="QX35" s="50"/>
      <c r="QY35" s="50"/>
      <c r="QZ35" s="50"/>
      <c r="RA35" s="50"/>
      <c r="RB35" s="50"/>
      <c r="RC35" s="50"/>
      <c r="RD35" s="50"/>
      <c r="RE35" s="50"/>
      <c r="RF35" s="50"/>
      <c r="RG35" s="50"/>
      <c r="RH35" s="50"/>
      <c r="RI35" s="50"/>
      <c r="RJ35" s="50"/>
      <c r="RK35" s="50"/>
      <c r="RL35" s="50"/>
      <c r="RM35" s="50"/>
      <c r="RN35" s="50"/>
      <c r="RO35" s="50"/>
      <c r="RP35" s="50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71"/>
      <c r="B36" s="222"/>
      <c r="C36" s="82" t="s">
        <v>16724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  <c r="IR36" s="66"/>
      <c r="IS36" s="66"/>
      <c r="IT36" s="66"/>
      <c r="IU36" s="66"/>
      <c r="IV36" s="66"/>
      <c r="IW36" s="66"/>
      <c r="IX36" s="66"/>
      <c r="IY36" s="66"/>
      <c r="IZ36" s="66"/>
      <c r="JA36" s="66"/>
      <c r="JB36" s="66"/>
      <c r="JC36" s="66"/>
      <c r="JD36" s="66"/>
      <c r="JE36" s="66"/>
      <c r="JF36" s="66"/>
      <c r="JG36" s="66"/>
      <c r="JH36" s="66"/>
      <c r="JI36" s="66"/>
      <c r="JJ36" s="66"/>
      <c r="JK36" s="66"/>
      <c r="JL36" s="66"/>
      <c r="JM36" s="66"/>
      <c r="JN36" s="66"/>
      <c r="JO36" s="66"/>
      <c r="JP36" s="66"/>
      <c r="JQ36" s="66"/>
      <c r="JR36" s="66"/>
      <c r="JS36" s="66"/>
      <c r="JT36" s="66"/>
      <c r="JU36" s="66"/>
      <c r="JV36" s="66"/>
      <c r="JW36" s="66"/>
      <c r="JX36" s="66"/>
      <c r="JY36" s="66"/>
      <c r="JZ36" s="66"/>
      <c r="KA36" s="66"/>
      <c r="KB36" s="66"/>
      <c r="KC36" s="66"/>
      <c r="KD36" s="66"/>
      <c r="KE36" s="66"/>
      <c r="KF36" s="66"/>
      <c r="KG36" s="66"/>
      <c r="KH36" s="66"/>
      <c r="KI36" s="66"/>
      <c r="KJ36" s="66"/>
      <c r="KK36" s="66"/>
      <c r="KL36" s="66"/>
      <c r="KM36" s="66"/>
      <c r="KN36" s="66"/>
      <c r="KO36" s="66"/>
      <c r="KP36" s="66"/>
      <c r="KQ36" s="66"/>
      <c r="KR36" s="66"/>
      <c r="KS36" s="66"/>
      <c r="KT36" s="66"/>
      <c r="KU36" s="66"/>
      <c r="KV36" s="66"/>
      <c r="KW36" s="66"/>
      <c r="KX36" s="66"/>
      <c r="KY36" s="66"/>
      <c r="KZ36" s="66"/>
      <c r="LA36" s="66"/>
      <c r="LB36" s="66"/>
      <c r="LC36" s="66"/>
      <c r="LD36" s="66"/>
      <c r="LE36" s="66"/>
      <c r="LF36" s="66"/>
      <c r="LG36" s="66"/>
      <c r="LH36" s="66"/>
      <c r="LI36" s="66"/>
      <c r="LJ36" s="66"/>
      <c r="LK36" s="66"/>
      <c r="LL36" s="66"/>
      <c r="LM36" s="66"/>
      <c r="LN36" s="66"/>
      <c r="LO36" s="66"/>
      <c r="LP36" s="66"/>
      <c r="LQ36" s="66"/>
      <c r="LR36" s="66"/>
      <c r="LS36" s="66"/>
      <c r="LT36" s="66"/>
      <c r="LU36" s="66"/>
      <c r="LV36" s="66"/>
      <c r="LW36" s="66"/>
      <c r="LX36" s="66"/>
      <c r="LY36" s="66"/>
      <c r="LZ36" s="66"/>
      <c r="MA36" s="66"/>
      <c r="MB36" s="66"/>
      <c r="MC36" s="66"/>
      <c r="MD36" s="66"/>
      <c r="ME36" s="66"/>
      <c r="MF36" s="66"/>
      <c r="MG36" s="66"/>
      <c r="MH36" s="66"/>
      <c r="MI36" s="66"/>
      <c r="MJ36" s="66"/>
      <c r="MK36" s="66"/>
      <c r="ML36" s="66"/>
      <c r="MM36" s="66"/>
      <c r="MN36" s="66"/>
      <c r="MO36" s="66"/>
      <c r="MP36" s="66"/>
      <c r="MQ36" s="66"/>
      <c r="MR36" s="66"/>
      <c r="MS36" s="66"/>
      <c r="MT36" s="66"/>
      <c r="MU36" s="66"/>
      <c r="MV36" s="66"/>
      <c r="MW36" s="66"/>
      <c r="MX36" s="66"/>
      <c r="MY36" s="66"/>
      <c r="MZ36" s="66"/>
      <c r="NA36" s="66"/>
      <c r="NB36" s="66"/>
      <c r="NC36" s="66"/>
      <c r="ND36" s="66"/>
      <c r="NE36" s="66"/>
      <c r="NF36" s="66"/>
      <c r="NG36" s="66"/>
      <c r="NH36" s="66"/>
      <c r="NI36" s="66"/>
      <c r="NJ36" s="66"/>
      <c r="NK36" s="66"/>
      <c r="NL36" s="66"/>
      <c r="NM36" s="66"/>
      <c r="NN36" s="66"/>
      <c r="NO36" s="66"/>
      <c r="NP36" s="66"/>
      <c r="NQ36" s="66"/>
      <c r="NR36" s="66"/>
      <c r="NS36" s="66"/>
      <c r="NT36" s="66"/>
      <c r="NU36" s="66"/>
      <c r="NV36" s="66"/>
      <c r="NW36" s="66"/>
      <c r="NX36" s="66"/>
      <c r="NY36" s="66"/>
      <c r="NZ36" s="66"/>
      <c r="OA36" s="66"/>
      <c r="OB36" s="66"/>
      <c r="OC36" s="66"/>
      <c r="OD36" s="66"/>
      <c r="OE36" s="66"/>
      <c r="OF36" s="66"/>
      <c r="OG36" s="66"/>
      <c r="OH36" s="66"/>
      <c r="OI36" s="66"/>
      <c r="OJ36" s="66"/>
      <c r="OK36" s="66"/>
      <c r="OL36" s="66"/>
      <c r="OM36" s="66"/>
      <c r="ON36" s="66"/>
      <c r="OO36" s="66"/>
      <c r="OP36" s="66"/>
      <c r="OQ36" s="66"/>
      <c r="OR36" s="66"/>
      <c r="OS36" s="66"/>
      <c r="OT36" s="66"/>
      <c r="OU36" s="66"/>
      <c r="OV36" s="66"/>
      <c r="OW36" s="66"/>
      <c r="OX36" s="66"/>
      <c r="OY36" s="66"/>
      <c r="OZ36" s="66"/>
      <c r="PA36" s="66"/>
      <c r="PB36" s="66"/>
      <c r="PC36" s="66"/>
      <c r="PD36" s="66"/>
      <c r="PE36" s="66"/>
      <c r="PF36" s="66"/>
      <c r="PG36" s="66"/>
      <c r="PH36" s="66"/>
      <c r="PI36" s="66"/>
      <c r="PJ36" s="66"/>
      <c r="PK36" s="66"/>
      <c r="PL36" s="66"/>
      <c r="PM36" s="66"/>
      <c r="PN36" s="66"/>
      <c r="PO36" s="66"/>
      <c r="PP36" s="66"/>
      <c r="PQ36" s="66"/>
      <c r="PR36" s="66"/>
      <c r="PS36" s="66"/>
      <c r="PT36" s="66"/>
      <c r="PU36" s="66"/>
      <c r="PV36" s="66"/>
      <c r="PW36" s="66"/>
      <c r="PX36" s="66"/>
      <c r="PY36" s="66"/>
      <c r="PZ36" s="66"/>
      <c r="QA36" s="66"/>
      <c r="QB36" s="66"/>
      <c r="QC36" s="66"/>
      <c r="QD36" s="66"/>
      <c r="QE36" s="66"/>
      <c r="QF36" s="66"/>
      <c r="QG36" s="66"/>
      <c r="QH36" s="66"/>
      <c r="QI36" s="66"/>
      <c r="QJ36" s="66"/>
      <c r="QK36" s="66"/>
      <c r="QL36" s="66"/>
      <c r="QM36" s="66"/>
      <c r="QN36" s="66"/>
      <c r="QO36" s="66"/>
      <c r="QP36" s="66"/>
      <c r="QQ36" s="66"/>
      <c r="QR36" s="66"/>
      <c r="QS36" s="66"/>
      <c r="QT36" s="66"/>
      <c r="QU36" s="66"/>
      <c r="QV36" s="66"/>
      <c r="QW36" s="66"/>
      <c r="QX36" s="66"/>
      <c r="QY36" s="66"/>
      <c r="QZ36" s="66"/>
      <c r="RA36" s="66"/>
      <c r="RB36" s="66"/>
      <c r="RC36" s="66"/>
      <c r="RD36" s="66"/>
      <c r="RE36" s="66"/>
      <c r="RF36" s="66"/>
      <c r="RG36" s="66"/>
      <c r="RH36" s="66"/>
      <c r="RI36" s="66"/>
      <c r="RJ36" s="66"/>
      <c r="RK36" s="66"/>
      <c r="RL36" s="66"/>
      <c r="RM36" s="66"/>
      <c r="RN36" s="66"/>
      <c r="RO36" s="66"/>
      <c r="RP36" s="66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71"/>
      <c r="B37" s="222" t="s">
        <v>16736</v>
      </c>
      <c r="C37" s="81" t="s">
        <v>17567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  <c r="KT37" s="50"/>
      <c r="KU37" s="50"/>
      <c r="KV37" s="50"/>
      <c r="KW37" s="50"/>
      <c r="KX37" s="50"/>
      <c r="KY37" s="50"/>
      <c r="KZ37" s="50"/>
      <c r="LA37" s="50"/>
      <c r="LB37" s="50"/>
      <c r="LC37" s="50"/>
      <c r="LD37" s="50"/>
      <c r="LE37" s="50"/>
      <c r="LF37" s="50"/>
      <c r="LG37" s="50"/>
      <c r="LH37" s="50"/>
      <c r="LI37" s="50"/>
      <c r="LJ37" s="50"/>
      <c r="LK37" s="50"/>
      <c r="LL37" s="50"/>
      <c r="LM37" s="50"/>
      <c r="LN37" s="50"/>
      <c r="LO37" s="50"/>
      <c r="LP37" s="50"/>
      <c r="LQ37" s="50"/>
      <c r="LR37" s="50"/>
      <c r="LS37" s="50"/>
      <c r="LT37" s="50"/>
      <c r="LU37" s="50"/>
      <c r="LV37" s="50"/>
      <c r="LW37" s="50"/>
      <c r="LX37" s="50"/>
      <c r="LY37" s="50"/>
      <c r="LZ37" s="50"/>
      <c r="MA37" s="50"/>
      <c r="MB37" s="50"/>
      <c r="MC37" s="50"/>
      <c r="MD37" s="50"/>
      <c r="ME37" s="50"/>
      <c r="MF37" s="50"/>
      <c r="MG37" s="50"/>
      <c r="MH37" s="50"/>
      <c r="MI37" s="50"/>
      <c r="MJ37" s="50"/>
      <c r="MK37" s="50"/>
      <c r="ML37" s="50"/>
      <c r="MM37" s="50"/>
      <c r="MN37" s="50"/>
      <c r="MO37" s="50"/>
      <c r="MP37" s="50"/>
      <c r="MQ37" s="50"/>
      <c r="MR37" s="50"/>
      <c r="MS37" s="50"/>
      <c r="MT37" s="50"/>
      <c r="MU37" s="50"/>
      <c r="MV37" s="50"/>
      <c r="MW37" s="50"/>
      <c r="MX37" s="50"/>
      <c r="MY37" s="50"/>
      <c r="MZ37" s="50"/>
      <c r="NA37" s="50"/>
      <c r="NB37" s="50"/>
      <c r="NC37" s="50"/>
      <c r="ND37" s="50"/>
      <c r="NE37" s="50"/>
      <c r="NF37" s="50"/>
      <c r="NG37" s="50"/>
      <c r="NH37" s="50"/>
      <c r="NI37" s="50"/>
      <c r="NJ37" s="50"/>
      <c r="NK37" s="50"/>
      <c r="NL37" s="50"/>
      <c r="NM37" s="50"/>
      <c r="NN37" s="50"/>
      <c r="NO37" s="50"/>
      <c r="NP37" s="50"/>
      <c r="NQ37" s="50"/>
      <c r="NR37" s="50"/>
      <c r="NS37" s="50"/>
      <c r="NT37" s="50"/>
      <c r="NU37" s="50"/>
      <c r="NV37" s="50"/>
      <c r="NW37" s="50"/>
      <c r="NX37" s="50"/>
      <c r="NY37" s="50"/>
      <c r="NZ37" s="50"/>
      <c r="OA37" s="50"/>
      <c r="OB37" s="50"/>
      <c r="OC37" s="50"/>
      <c r="OD37" s="50"/>
      <c r="OE37" s="50"/>
      <c r="OF37" s="50"/>
      <c r="OG37" s="50"/>
      <c r="OH37" s="50"/>
      <c r="OI37" s="50"/>
      <c r="OJ37" s="50"/>
      <c r="OK37" s="50"/>
      <c r="OL37" s="50"/>
      <c r="OM37" s="50"/>
      <c r="ON37" s="50"/>
      <c r="OO37" s="50"/>
      <c r="OP37" s="50"/>
      <c r="OQ37" s="50"/>
      <c r="OR37" s="50"/>
      <c r="OS37" s="50"/>
      <c r="OT37" s="50"/>
      <c r="OU37" s="50"/>
      <c r="OV37" s="50"/>
      <c r="OW37" s="50"/>
      <c r="OX37" s="50"/>
      <c r="OY37" s="50"/>
      <c r="OZ37" s="50"/>
      <c r="PA37" s="50"/>
      <c r="PB37" s="50"/>
      <c r="PC37" s="50"/>
      <c r="PD37" s="50"/>
      <c r="PE37" s="50"/>
      <c r="PF37" s="50"/>
      <c r="PG37" s="50"/>
      <c r="PH37" s="50"/>
      <c r="PI37" s="50"/>
      <c r="PJ37" s="50"/>
      <c r="PK37" s="50"/>
      <c r="PL37" s="50"/>
      <c r="PM37" s="50"/>
      <c r="PN37" s="50"/>
      <c r="PO37" s="50"/>
      <c r="PP37" s="50"/>
      <c r="PQ37" s="50"/>
      <c r="PR37" s="50"/>
      <c r="PS37" s="50"/>
      <c r="PT37" s="50"/>
      <c r="PU37" s="50"/>
      <c r="PV37" s="50"/>
      <c r="PW37" s="50"/>
      <c r="PX37" s="50"/>
      <c r="PY37" s="50"/>
      <c r="PZ37" s="50"/>
      <c r="QA37" s="50"/>
      <c r="QB37" s="50"/>
      <c r="QC37" s="50"/>
      <c r="QD37" s="50"/>
      <c r="QE37" s="50"/>
      <c r="QF37" s="50"/>
      <c r="QG37" s="50"/>
      <c r="QH37" s="50"/>
      <c r="QI37" s="50"/>
      <c r="QJ37" s="50"/>
      <c r="QK37" s="50"/>
      <c r="QL37" s="50"/>
      <c r="QM37" s="50"/>
      <c r="QN37" s="50"/>
      <c r="QO37" s="50"/>
      <c r="QP37" s="50"/>
      <c r="QQ37" s="50"/>
      <c r="QR37" s="50"/>
      <c r="QS37" s="50"/>
      <c r="QT37" s="50"/>
      <c r="QU37" s="50"/>
      <c r="QV37" s="50"/>
      <c r="QW37" s="50"/>
      <c r="QX37" s="50"/>
      <c r="QY37" s="50"/>
      <c r="QZ37" s="50"/>
      <c r="RA37" s="50"/>
      <c r="RB37" s="50"/>
      <c r="RC37" s="50"/>
      <c r="RD37" s="50"/>
      <c r="RE37" s="50"/>
      <c r="RF37" s="50"/>
      <c r="RG37" s="50"/>
      <c r="RH37" s="50"/>
      <c r="RI37" s="50"/>
      <c r="RJ37" s="50"/>
      <c r="RK37" s="50"/>
      <c r="RL37" s="50"/>
      <c r="RM37" s="50"/>
      <c r="RN37" s="50"/>
      <c r="RO37" s="50"/>
      <c r="RP37" s="50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71"/>
      <c r="B38" s="222"/>
      <c r="C38" s="82" t="s">
        <v>16724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  <c r="IQ38" s="66"/>
      <c r="IR38" s="66"/>
      <c r="IS38" s="66"/>
      <c r="IT38" s="66"/>
      <c r="IU38" s="66"/>
      <c r="IV38" s="66"/>
      <c r="IW38" s="66"/>
      <c r="IX38" s="66"/>
      <c r="IY38" s="66"/>
      <c r="IZ38" s="66"/>
      <c r="JA38" s="66"/>
      <c r="JB38" s="66"/>
      <c r="JC38" s="66"/>
      <c r="JD38" s="66"/>
      <c r="JE38" s="66"/>
      <c r="JF38" s="66"/>
      <c r="JG38" s="66"/>
      <c r="JH38" s="66"/>
      <c r="JI38" s="66"/>
      <c r="JJ38" s="66"/>
      <c r="JK38" s="66"/>
      <c r="JL38" s="66"/>
      <c r="JM38" s="66"/>
      <c r="JN38" s="66"/>
      <c r="JO38" s="66"/>
      <c r="JP38" s="66"/>
      <c r="JQ38" s="66"/>
      <c r="JR38" s="66"/>
      <c r="JS38" s="66"/>
      <c r="JT38" s="66"/>
      <c r="JU38" s="66"/>
      <c r="JV38" s="66"/>
      <c r="JW38" s="66"/>
      <c r="JX38" s="66"/>
      <c r="JY38" s="66"/>
      <c r="JZ38" s="66"/>
      <c r="KA38" s="66"/>
      <c r="KB38" s="66"/>
      <c r="KC38" s="66"/>
      <c r="KD38" s="66"/>
      <c r="KE38" s="66"/>
      <c r="KF38" s="66"/>
      <c r="KG38" s="66"/>
      <c r="KH38" s="66"/>
      <c r="KI38" s="66"/>
      <c r="KJ38" s="66"/>
      <c r="KK38" s="66"/>
      <c r="KL38" s="66"/>
      <c r="KM38" s="66"/>
      <c r="KN38" s="66"/>
      <c r="KO38" s="66"/>
      <c r="KP38" s="66"/>
      <c r="KQ38" s="66"/>
      <c r="KR38" s="66"/>
      <c r="KS38" s="66"/>
      <c r="KT38" s="66"/>
      <c r="KU38" s="66"/>
      <c r="KV38" s="66"/>
      <c r="KW38" s="66"/>
      <c r="KX38" s="66"/>
      <c r="KY38" s="66"/>
      <c r="KZ38" s="66"/>
      <c r="LA38" s="66"/>
      <c r="LB38" s="66"/>
      <c r="LC38" s="66"/>
      <c r="LD38" s="66"/>
      <c r="LE38" s="66"/>
      <c r="LF38" s="66"/>
      <c r="LG38" s="66"/>
      <c r="LH38" s="66"/>
      <c r="LI38" s="66"/>
      <c r="LJ38" s="66"/>
      <c r="LK38" s="66"/>
      <c r="LL38" s="66"/>
      <c r="LM38" s="66"/>
      <c r="LN38" s="66"/>
      <c r="LO38" s="66"/>
      <c r="LP38" s="66"/>
      <c r="LQ38" s="66"/>
      <c r="LR38" s="66"/>
      <c r="LS38" s="66"/>
      <c r="LT38" s="66"/>
      <c r="LU38" s="66"/>
      <c r="LV38" s="66"/>
      <c r="LW38" s="66"/>
      <c r="LX38" s="66"/>
      <c r="LY38" s="66"/>
      <c r="LZ38" s="66"/>
      <c r="MA38" s="66"/>
      <c r="MB38" s="66"/>
      <c r="MC38" s="66"/>
      <c r="MD38" s="66"/>
      <c r="ME38" s="66"/>
      <c r="MF38" s="66"/>
      <c r="MG38" s="66"/>
      <c r="MH38" s="66"/>
      <c r="MI38" s="66"/>
      <c r="MJ38" s="66"/>
      <c r="MK38" s="66"/>
      <c r="ML38" s="66"/>
      <c r="MM38" s="66"/>
      <c r="MN38" s="66"/>
      <c r="MO38" s="66"/>
      <c r="MP38" s="66"/>
      <c r="MQ38" s="66"/>
      <c r="MR38" s="66"/>
      <c r="MS38" s="66"/>
      <c r="MT38" s="66"/>
      <c r="MU38" s="66"/>
      <c r="MV38" s="66"/>
      <c r="MW38" s="66"/>
      <c r="MX38" s="66"/>
      <c r="MY38" s="66"/>
      <c r="MZ38" s="66"/>
      <c r="NA38" s="66"/>
      <c r="NB38" s="66"/>
      <c r="NC38" s="66"/>
      <c r="ND38" s="66"/>
      <c r="NE38" s="66"/>
      <c r="NF38" s="66"/>
      <c r="NG38" s="66"/>
      <c r="NH38" s="66"/>
      <c r="NI38" s="66"/>
      <c r="NJ38" s="66"/>
      <c r="NK38" s="66"/>
      <c r="NL38" s="66"/>
      <c r="NM38" s="66"/>
      <c r="NN38" s="66"/>
      <c r="NO38" s="66"/>
      <c r="NP38" s="66"/>
      <c r="NQ38" s="66"/>
      <c r="NR38" s="66"/>
      <c r="NS38" s="66"/>
      <c r="NT38" s="66"/>
      <c r="NU38" s="66"/>
      <c r="NV38" s="66"/>
      <c r="NW38" s="66"/>
      <c r="NX38" s="66"/>
      <c r="NY38" s="66"/>
      <c r="NZ38" s="66"/>
      <c r="OA38" s="66"/>
      <c r="OB38" s="66"/>
      <c r="OC38" s="66"/>
      <c r="OD38" s="66"/>
      <c r="OE38" s="66"/>
      <c r="OF38" s="66"/>
      <c r="OG38" s="66"/>
      <c r="OH38" s="66"/>
      <c r="OI38" s="66"/>
      <c r="OJ38" s="66"/>
      <c r="OK38" s="66"/>
      <c r="OL38" s="66"/>
      <c r="OM38" s="66"/>
      <c r="ON38" s="66"/>
      <c r="OO38" s="66"/>
      <c r="OP38" s="66"/>
      <c r="OQ38" s="66"/>
      <c r="OR38" s="66"/>
      <c r="OS38" s="66"/>
      <c r="OT38" s="66"/>
      <c r="OU38" s="66"/>
      <c r="OV38" s="66"/>
      <c r="OW38" s="66"/>
      <c r="OX38" s="66"/>
      <c r="OY38" s="66"/>
      <c r="OZ38" s="66"/>
      <c r="PA38" s="66"/>
      <c r="PB38" s="66"/>
      <c r="PC38" s="66"/>
      <c r="PD38" s="66"/>
      <c r="PE38" s="66"/>
      <c r="PF38" s="66"/>
      <c r="PG38" s="66"/>
      <c r="PH38" s="66"/>
      <c r="PI38" s="66"/>
      <c r="PJ38" s="66"/>
      <c r="PK38" s="66"/>
      <c r="PL38" s="66"/>
      <c r="PM38" s="66"/>
      <c r="PN38" s="66"/>
      <c r="PO38" s="66"/>
      <c r="PP38" s="66"/>
      <c r="PQ38" s="66"/>
      <c r="PR38" s="66"/>
      <c r="PS38" s="66"/>
      <c r="PT38" s="66"/>
      <c r="PU38" s="66"/>
      <c r="PV38" s="66"/>
      <c r="PW38" s="66"/>
      <c r="PX38" s="66"/>
      <c r="PY38" s="66"/>
      <c r="PZ38" s="66"/>
      <c r="QA38" s="66"/>
      <c r="QB38" s="66"/>
      <c r="QC38" s="66"/>
      <c r="QD38" s="66"/>
      <c r="QE38" s="66"/>
      <c r="QF38" s="66"/>
      <c r="QG38" s="66"/>
      <c r="QH38" s="66"/>
      <c r="QI38" s="66"/>
      <c r="QJ38" s="66"/>
      <c r="QK38" s="66"/>
      <c r="QL38" s="66"/>
      <c r="QM38" s="66"/>
      <c r="QN38" s="66"/>
      <c r="QO38" s="66"/>
      <c r="QP38" s="66"/>
      <c r="QQ38" s="66"/>
      <c r="QR38" s="66"/>
      <c r="QS38" s="66"/>
      <c r="QT38" s="66"/>
      <c r="QU38" s="66"/>
      <c r="QV38" s="66"/>
      <c r="QW38" s="66"/>
      <c r="QX38" s="66"/>
      <c r="QY38" s="66"/>
      <c r="QZ38" s="66"/>
      <c r="RA38" s="66"/>
      <c r="RB38" s="66"/>
      <c r="RC38" s="66"/>
      <c r="RD38" s="66"/>
      <c r="RE38" s="66"/>
      <c r="RF38" s="66"/>
      <c r="RG38" s="66"/>
      <c r="RH38" s="66"/>
      <c r="RI38" s="66"/>
      <c r="RJ38" s="66"/>
      <c r="RK38" s="66"/>
      <c r="RL38" s="66"/>
      <c r="RM38" s="66"/>
      <c r="RN38" s="66"/>
      <c r="RO38" s="66"/>
      <c r="RP38" s="66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71"/>
      <c r="B39" s="222" t="s">
        <v>16737</v>
      </c>
      <c r="C39" s="81" t="s">
        <v>17567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  <c r="KZ39" s="50"/>
      <c r="LA39" s="50"/>
      <c r="LB39" s="50"/>
      <c r="LC39" s="50"/>
      <c r="LD39" s="50"/>
      <c r="LE39" s="50"/>
      <c r="LF39" s="50"/>
      <c r="LG39" s="50"/>
      <c r="LH39" s="50"/>
      <c r="LI39" s="50"/>
      <c r="LJ39" s="50"/>
      <c r="LK39" s="50"/>
      <c r="LL39" s="50"/>
      <c r="LM39" s="50"/>
      <c r="LN39" s="50"/>
      <c r="LO39" s="50"/>
      <c r="LP39" s="50"/>
      <c r="LQ39" s="50"/>
      <c r="LR39" s="50"/>
      <c r="LS39" s="50"/>
      <c r="LT39" s="50"/>
      <c r="LU39" s="50"/>
      <c r="LV39" s="50"/>
      <c r="LW39" s="50"/>
      <c r="LX39" s="50"/>
      <c r="LY39" s="50"/>
      <c r="LZ39" s="50"/>
      <c r="MA39" s="50"/>
      <c r="MB39" s="50"/>
      <c r="MC39" s="50"/>
      <c r="MD39" s="50"/>
      <c r="ME39" s="50"/>
      <c r="MF39" s="50"/>
      <c r="MG39" s="50"/>
      <c r="MH39" s="50"/>
      <c r="MI39" s="50"/>
      <c r="MJ39" s="50"/>
      <c r="MK39" s="50"/>
      <c r="ML39" s="50"/>
      <c r="MM39" s="50"/>
      <c r="MN39" s="50"/>
      <c r="MO39" s="50"/>
      <c r="MP39" s="50"/>
      <c r="MQ39" s="50"/>
      <c r="MR39" s="50"/>
      <c r="MS39" s="50"/>
      <c r="MT39" s="50"/>
      <c r="MU39" s="50"/>
      <c r="MV39" s="50"/>
      <c r="MW39" s="50"/>
      <c r="MX39" s="50"/>
      <c r="MY39" s="50"/>
      <c r="MZ39" s="50"/>
      <c r="NA39" s="50"/>
      <c r="NB39" s="50"/>
      <c r="NC39" s="50"/>
      <c r="ND39" s="50"/>
      <c r="NE39" s="50"/>
      <c r="NF39" s="50"/>
      <c r="NG39" s="50"/>
      <c r="NH39" s="50"/>
      <c r="NI39" s="50"/>
      <c r="NJ39" s="50"/>
      <c r="NK39" s="50"/>
      <c r="NL39" s="50"/>
      <c r="NM39" s="50"/>
      <c r="NN39" s="50"/>
      <c r="NO39" s="50"/>
      <c r="NP39" s="50"/>
      <c r="NQ39" s="50"/>
      <c r="NR39" s="50"/>
      <c r="NS39" s="50"/>
      <c r="NT39" s="50"/>
      <c r="NU39" s="50"/>
      <c r="NV39" s="50"/>
      <c r="NW39" s="50"/>
      <c r="NX39" s="50"/>
      <c r="NY39" s="50"/>
      <c r="NZ39" s="50"/>
      <c r="OA39" s="50"/>
      <c r="OB39" s="50"/>
      <c r="OC39" s="50"/>
      <c r="OD39" s="50"/>
      <c r="OE39" s="50"/>
      <c r="OF39" s="50"/>
      <c r="OG39" s="50"/>
      <c r="OH39" s="50"/>
      <c r="OI39" s="50"/>
      <c r="OJ39" s="50"/>
      <c r="OK39" s="50"/>
      <c r="OL39" s="50"/>
      <c r="OM39" s="50"/>
      <c r="ON39" s="50"/>
      <c r="OO39" s="50"/>
      <c r="OP39" s="50"/>
      <c r="OQ39" s="50"/>
      <c r="OR39" s="50"/>
      <c r="OS39" s="50"/>
      <c r="OT39" s="50"/>
      <c r="OU39" s="50"/>
      <c r="OV39" s="50"/>
      <c r="OW39" s="50"/>
      <c r="OX39" s="50"/>
      <c r="OY39" s="50"/>
      <c r="OZ39" s="50"/>
      <c r="PA39" s="50"/>
      <c r="PB39" s="50"/>
      <c r="PC39" s="50"/>
      <c r="PD39" s="50"/>
      <c r="PE39" s="50"/>
      <c r="PF39" s="50"/>
      <c r="PG39" s="50"/>
      <c r="PH39" s="50"/>
      <c r="PI39" s="50"/>
      <c r="PJ39" s="50"/>
      <c r="PK39" s="50"/>
      <c r="PL39" s="50"/>
      <c r="PM39" s="50"/>
      <c r="PN39" s="50"/>
      <c r="PO39" s="50"/>
      <c r="PP39" s="50"/>
      <c r="PQ39" s="50"/>
      <c r="PR39" s="50"/>
      <c r="PS39" s="50"/>
      <c r="PT39" s="50"/>
      <c r="PU39" s="50"/>
      <c r="PV39" s="50"/>
      <c r="PW39" s="50"/>
      <c r="PX39" s="50"/>
      <c r="PY39" s="50"/>
      <c r="PZ39" s="50"/>
      <c r="QA39" s="50"/>
      <c r="QB39" s="50"/>
      <c r="QC39" s="50"/>
      <c r="QD39" s="50"/>
      <c r="QE39" s="50"/>
      <c r="QF39" s="50"/>
      <c r="QG39" s="50"/>
      <c r="QH39" s="50"/>
      <c r="QI39" s="50"/>
      <c r="QJ39" s="50"/>
      <c r="QK39" s="50"/>
      <c r="QL39" s="50"/>
      <c r="QM39" s="50"/>
      <c r="QN39" s="50"/>
      <c r="QO39" s="50"/>
      <c r="QP39" s="50"/>
      <c r="QQ39" s="50"/>
      <c r="QR39" s="50"/>
      <c r="QS39" s="50"/>
      <c r="QT39" s="50"/>
      <c r="QU39" s="50"/>
      <c r="QV39" s="50"/>
      <c r="QW39" s="50"/>
      <c r="QX39" s="50"/>
      <c r="QY39" s="50"/>
      <c r="QZ39" s="50"/>
      <c r="RA39" s="50"/>
      <c r="RB39" s="50"/>
      <c r="RC39" s="50"/>
      <c r="RD39" s="50"/>
      <c r="RE39" s="50"/>
      <c r="RF39" s="50"/>
      <c r="RG39" s="50"/>
      <c r="RH39" s="50"/>
      <c r="RI39" s="50"/>
      <c r="RJ39" s="50"/>
      <c r="RK39" s="50"/>
      <c r="RL39" s="50"/>
      <c r="RM39" s="50"/>
      <c r="RN39" s="50"/>
      <c r="RO39" s="50"/>
      <c r="RP39" s="50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71"/>
      <c r="B40" s="222"/>
      <c r="C40" s="82" t="s">
        <v>16724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6"/>
      <c r="IE40" s="66"/>
      <c r="IF40" s="66"/>
      <c r="IG40" s="66"/>
      <c r="IH40" s="66"/>
      <c r="II40" s="66"/>
      <c r="IJ40" s="66"/>
      <c r="IK40" s="66"/>
      <c r="IL40" s="66"/>
      <c r="IM40" s="66"/>
      <c r="IN40" s="66"/>
      <c r="IO40" s="66"/>
      <c r="IP40" s="66"/>
      <c r="IQ40" s="66"/>
      <c r="IR40" s="66"/>
      <c r="IS40" s="66"/>
      <c r="IT40" s="66"/>
      <c r="IU40" s="66"/>
      <c r="IV40" s="66"/>
      <c r="IW40" s="66"/>
      <c r="IX40" s="66"/>
      <c r="IY40" s="66"/>
      <c r="IZ40" s="66"/>
      <c r="JA40" s="66"/>
      <c r="JB40" s="66"/>
      <c r="JC40" s="66"/>
      <c r="JD40" s="66"/>
      <c r="JE40" s="66"/>
      <c r="JF40" s="66"/>
      <c r="JG40" s="66"/>
      <c r="JH40" s="66"/>
      <c r="JI40" s="66"/>
      <c r="JJ40" s="66"/>
      <c r="JK40" s="66"/>
      <c r="JL40" s="66"/>
      <c r="JM40" s="66"/>
      <c r="JN40" s="66"/>
      <c r="JO40" s="66"/>
      <c r="JP40" s="66"/>
      <c r="JQ40" s="66"/>
      <c r="JR40" s="66"/>
      <c r="JS40" s="66"/>
      <c r="JT40" s="66"/>
      <c r="JU40" s="66"/>
      <c r="JV40" s="66"/>
      <c r="JW40" s="66"/>
      <c r="JX40" s="66"/>
      <c r="JY40" s="66"/>
      <c r="JZ40" s="66"/>
      <c r="KA40" s="66"/>
      <c r="KB40" s="66"/>
      <c r="KC40" s="66"/>
      <c r="KD40" s="66"/>
      <c r="KE40" s="66"/>
      <c r="KF40" s="66"/>
      <c r="KG40" s="66"/>
      <c r="KH40" s="66"/>
      <c r="KI40" s="66"/>
      <c r="KJ40" s="66"/>
      <c r="KK40" s="66"/>
      <c r="KL40" s="66"/>
      <c r="KM40" s="66"/>
      <c r="KN40" s="66"/>
      <c r="KO40" s="66"/>
      <c r="KP40" s="66"/>
      <c r="KQ40" s="66"/>
      <c r="KR40" s="66"/>
      <c r="KS40" s="66"/>
      <c r="KT40" s="66"/>
      <c r="KU40" s="66"/>
      <c r="KV40" s="66"/>
      <c r="KW40" s="66"/>
      <c r="KX40" s="66"/>
      <c r="KY40" s="66"/>
      <c r="KZ40" s="66"/>
      <c r="LA40" s="66"/>
      <c r="LB40" s="66"/>
      <c r="LC40" s="66"/>
      <c r="LD40" s="66"/>
      <c r="LE40" s="66"/>
      <c r="LF40" s="66"/>
      <c r="LG40" s="66"/>
      <c r="LH40" s="66"/>
      <c r="LI40" s="66"/>
      <c r="LJ40" s="66"/>
      <c r="LK40" s="66"/>
      <c r="LL40" s="66"/>
      <c r="LM40" s="66"/>
      <c r="LN40" s="66"/>
      <c r="LO40" s="66"/>
      <c r="LP40" s="66"/>
      <c r="LQ40" s="66"/>
      <c r="LR40" s="66"/>
      <c r="LS40" s="66"/>
      <c r="LT40" s="66"/>
      <c r="LU40" s="66"/>
      <c r="LV40" s="66"/>
      <c r="LW40" s="66"/>
      <c r="LX40" s="66"/>
      <c r="LY40" s="66"/>
      <c r="LZ40" s="66"/>
      <c r="MA40" s="66"/>
      <c r="MB40" s="66"/>
      <c r="MC40" s="66"/>
      <c r="MD40" s="66"/>
      <c r="ME40" s="66"/>
      <c r="MF40" s="66"/>
      <c r="MG40" s="66"/>
      <c r="MH40" s="66"/>
      <c r="MI40" s="66"/>
      <c r="MJ40" s="66"/>
      <c r="MK40" s="66"/>
      <c r="ML40" s="66"/>
      <c r="MM40" s="66"/>
      <c r="MN40" s="66"/>
      <c r="MO40" s="66"/>
      <c r="MP40" s="66"/>
      <c r="MQ40" s="66"/>
      <c r="MR40" s="66"/>
      <c r="MS40" s="66"/>
      <c r="MT40" s="66"/>
      <c r="MU40" s="66"/>
      <c r="MV40" s="66"/>
      <c r="MW40" s="66"/>
      <c r="MX40" s="66"/>
      <c r="MY40" s="66"/>
      <c r="MZ40" s="66"/>
      <c r="NA40" s="66"/>
      <c r="NB40" s="66"/>
      <c r="NC40" s="66"/>
      <c r="ND40" s="66"/>
      <c r="NE40" s="66"/>
      <c r="NF40" s="66"/>
      <c r="NG40" s="66"/>
      <c r="NH40" s="66"/>
      <c r="NI40" s="66"/>
      <c r="NJ40" s="66"/>
      <c r="NK40" s="66"/>
      <c r="NL40" s="66"/>
      <c r="NM40" s="66"/>
      <c r="NN40" s="66"/>
      <c r="NO40" s="66"/>
      <c r="NP40" s="66"/>
      <c r="NQ40" s="66"/>
      <c r="NR40" s="66"/>
      <c r="NS40" s="66"/>
      <c r="NT40" s="66"/>
      <c r="NU40" s="66"/>
      <c r="NV40" s="66"/>
      <c r="NW40" s="66"/>
      <c r="NX40" s="66"/>
      <c r="NY40" s="66"/>
      <c r="NZ40" s="66"/>
      <c r="OA40" s="66"/>
      <c r="OB40" s="66"/>
      <c r="OC40" s="66"/>
      <c r="OD40" s="66"/>
      <c r="OE40" s="66"/>
      <c r="OF40" s="66"/>
      <c r="OG40" s="66"/>
      <c r="OH40" s="66"/>
      <c r="OI40" s="66"/>
      <c r="OJ40" s="66"/>
      <c r="OK40" s="66"/>
      <c r="OL40" s="66"/>
      <c r="OM40" s="66"/>
      <c r="ON40" s="66"/>
      <c r="OO40" s="66"/>
      <c r="OP40" s="66"/>
      <c r="OQ40" s="66"/>
      <c r="OR40" s="66"/>
      <c r="OS40" s="66"/>
      <c r="OT40" s="66"/>
      <c r="OU40" s="66"/>
      <c r="OV40" s="66"/>
      <c r="OW40" s="66"/>
      <c r="OX40" s="66"/>
      <c r="OY40" s="66"/>
      <c r="OZ40" s="66"/>
      <c r="PA40" s="66"/>
      <c r="PB40" s="66"/>
      <c r="PC40" s="66"/>
      <c r="PD40" s="66"/>
      <c r="PE40" s="66"/>
      <c r="PF40" s="66"/>
      <c r="PG40" s="66"/>
      <c r="PH40" s="66"/>
      <c r="PI40" s="66"/>
      <c r="PJ40" s="66"/>
      <c r="PK40" s="66"/>
      <c r="PL40" s="66"/>
      <c r="PM40" s="66"/>
      <c r="PN40" s="66"/>
      <c r="PO40" s="66"/>
      <c r="PP40" s="66"/>
      <c r="PQ40" s="66"/>
      <c r="PR40" s="66"/>
      <c r="PS40" s="66"/>
      <c r="PT40" s="66"/>
      <c r="PU40" s="66"/>
      <c r="PV40" s="66"/>
      <c r="PW40" s="66"/>
      <c r="PX40" s="66"/>
      <c r="PY40" s="66"/>
      <c r="PZ40" s="66"/>
      <c r="QA40" s="66"/>
      <c r="QB40" s="66"/>
      <c r="QC40" s="66"/>
      <c r="QD40" s="66"/>
      <c r="QE40" s="66"/>
      <c r="QF40" s="66"/>
      <c r="QG40" s="66"/>
      <c r="QH40" s="66"/>
      <c r="QI40" s="66"/>
      <c r="QJ40" s="66"/>
      <c r="QK40" s="66"/>
      <c r="QL40" s="66"/>
      <c r="QM40" s="66"/>
      <c r="QN40" s="66"/>
      <c r="QO40" s="66"/>
      <c r="QP40" s="66"/>
      <c r="QQ40" s="66"/>
      <c r="QR40" s="66"/>
      <c r="QS40" s="66"/>
      <c r="QT40" s="66"/>
      <c r="QU40" s="66"/>
      <c r="QV40" s="66"/>
      <c r="QW40" s="66"/>
      <c r="QX40" s="66"/>
      <c r="QY40" s="66"/>
      <c r="QZ40" s="66"/>
      <c r="RA40" s="66"/>
      <c r="RB40" s="66"/>
      <c r="RC40" s="66"/>
      <c r="RD40" s="66"/>
      <c r="RE40" s="66"/>
      <c r="RF40" s="66"/>
      <c r="RG40" s="66"/>
      <c r="RH40" s="66"/>
      <c r="RI40" s="66"/>
      <c r="RJ40" s="66"/>
      <c r="RK40" s="66"/>
      <c r="RL40" s="66"/>
      <c r="RM40" s="66"/>
      <c r="RN40" s="66"/>
      <c r="RO40" s="66"/>
      <c r="RP40" s="66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71"/>
      <c r="B41" s="222" t="s">
        <v>16738</v>
      </c>
      <c r="C41" s="81" t="s">
        <v>17567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  <c r="KT41" s="50"/>
      <c r="KU41" s="50"/>
      <c r="KV41" s="50"/>
      <c r="KW41" s="50"/>
      <c r="KX41" s="50"/>
      <c r="KY41" s="50"/>
      <c r="KZ41" s="50"/>
      <c r="LA41" s="50"/>
      <c r="LB41" s="50"/>
      <c r="LC41" s="50"/>
      <c r="LD41" s="50"/>
      <c r="LE41" s="50"/>
      <c r="LF41" s="50"/>
      <c r="LG41" s="50"/>
      <c r="LH41" s="50"/>
      <c r="LI41" s="50"/>
      <c r="LJ41" s="50"/>
      <c r="LK41" s="50"/>
      <c r="LL41" s="50"/>
      <c r="LM41" s="50"/>
      <c r="LN41" s="50"/>
      <c r="LO41" s="50"/>
      <c r="LP41" s="50"/>
      <c r="LQ41" s="50"/>
      <c r="LR41" s="50"/>
      <c r="LS41" s="50"/>
      <c r="LT41" s="50"/>
      <c r="LU41" s="50"/>
      <c r="LV41" s="50"/>
      <c r="LW41" s="50"/>
      <c r="LX41" s="50"/>
      <c r="LY41" s="50"/>
      <c r="LZ41" s="50"/>
      <c r="MA41" s="50"/>
      <c r="MB41" s="50"/>
      <c r="MC41" s="50"/>
      <c r="MD41" s="50"/>
      <c r="ME41" s="50"/>
      <c r="MF41" s="50"/>
      <c r="MG41" s="50"/>
      <c r="MH41" s="50"/>
      <c r="MI41" s="50"/>
      <c r="MJ41" s="50"/>
      <c r="MK41" s="50"/>
      <c r="ML41" s="50"/>
      <c r="MM41" s="50"/>
      <c r="MN41" s="50"/>
      <c r="MO41" s="50"/>
      <c r="MP41" s="50"/>
      <c r="MQ41" s="50"/>
      <c r="MR41" s="50"/>
      <c r="MS41" s="50"/>
      <c r="MT41" s="50"/>
      <c r="MU41" s="50"/>
      <c r="MV41" s="50"/>
      <c r="MW41" s="50"/>
      <c r="MX41" s="50"/>
      <c r="MY41" s="50"/>
      <c r="MZ41" s="50"/>
      <c r="NA41" s="50"/>
      <c r="NB41" s="50"/>
      <c r="NC41" s="50"/>
      <c r="ND41" s="50"/>
      <c r="NE41" s="50"/>
      <c r="NF41" s="50"/>
      <c r="NG41" s="50"/>
      <c r="NH41" s="50"/>
      <c r="NI41" s="50"/>
      <c r="NJ41" s="50"/>
      <c r="NK41" s="50"/>
      <c r="NL41" s="50"/>
      <c r="NM41" s="50"/>
      <c r="NN41" s="50"/>
      <c r="NO41" s="50"/>
      <c r="NP41" s="50"/>
      <c r="NQ41" s="50"/>
      <c r="NR41" s="50"/>
      <c r="NS41" s="50"/>
      <c r="NT41" s="50"/>
      <c r="NU41" s="50"/>
      <c r="NV41" s="50"/>
      <c r="NW41" s="50"/>
      <c r="NX41" s="50"/>
      <c r="NY41" s="50"/>
      <c r="NZ41" s="50"/>
      <c r="OA41" s="50"/>
      <c r="OB41" s="50"/>
      <c r="OC41" s="50"/>
      <c r="OD41" s="50"/>
      <c r="OE41" s="50"/>
      <c r="OF41" s="50"/>
      <c r="OG41" s="50"/>
      <c r="OH41" s="50"/>
      <c r="OI41" s="50"/>
      <c r="OJ41" s="50"/>
      <c r="OK41" s="50"/>
      <c r="OL41" s="50"/>
      <c r="OM41" s="50"/>
      <c r="ON41" s="50"/>
      <c r="OO41" s="50"/>
      <c r="OP41" s="50"/>
      <c r="OQ41" s="50"/>
      <c r="OR41" s="50"/>
      <c r="OS41" s="50"/>
      <c r="OT41" s="50"/>
      <c r="OU41" s="50"/>
      <c r="OV41" s="50"/>
      <c r="OW41" s="50"/>
      <c r="OX41" s="50"/>
      <c r="OY41" s="50"/>
      <c r="OZ41" s="50"/>
      <c r="PA41" s="50"/>
      <c r="PB41" s="50"/>
      <c r="PC41" s="50"/>
      <c r="PD41" s="50"/>
      <c r="PE41" s="50"/>
      <c r="PF41" s="50"/>
      <c r="PG41" s="50"/>
      <c r="PH41" s="50"/>
      <c r="PI41" s="50"/>
      <c r="PJ41" s="50"/>
      <c r="PK41" s="50"/>
      <c r="PL41" s="50"/>
      <c r="PM41" s="50"/>
      <c r="PN41" s="50"/>
      <c r="PO41" s="50"/>
      <c r="PP41" s="50"/>
      <c r="PQ41" s="50"/>
      <c r="PR41" s="50"/>
      <c r="PS41" s="50"/>
      <c r="PT41" s="50"/>
      <c r="PU41" s="50"/>
      <c r="PV41" s="50"/>
      <c r="PW41" s="50"/>
      <c r="PX41" s="50"/>
      <c r="PY41" s="50"/>
      <c r="PZ41" s="50"/>
      <c r="QA41" s="50"/>
      <c r="QB41" s="50"/>
      <c r="QC41" s="50"/>
      <c r="QD41" s="50"/>
      <c r="QE41" s="50"/>
      <c r="QF41" s="50"/>
      <c r="QG41" s="50"/>
      <c r="QH41" s="50"/>
      <c r="QI41" s="50"/>
      <c r="QJ41" s="50"/>
      <c r="QK41" s="50"/>
      <c r="QL41" s="50"/>
      <c r="QM41" s="50"/>
      <c r="QN41" s="50"/>
      <c r="QO41" s="50"/>
      <c r="QP41" s="50"/>
      <c r="QQ41" s="50"/>
      <c r="QR41" s="50"/>
      <c r="QS41" s="50"/>
      <c r="QT41" s="50"/>
      <c r="QU41" s="50"/>
      <c r="QV41" s="50"/>
      <c r="QW41" s="50"/>
      <c r="QX41" s="50"/>
      <c r="QY41" s="50"/>
      <c r="QZ41" s="50"/>
      <c r="RA41" s="50"/>
      <c r="RB41" s="50"/>
      <c r="RC41" s="50"/>
      <c r="RD41" s="50"/>
      <c r="RE41" s="50"/>
      <c r="RF41" s="50"/>
      <c r="RG41" s="50"/>
      <c r="RH41" s="50"/>
      <c r="RI41" s="50"/>
      <c r="RJ41" s="50"/>
      <c r="RK41" s="50"/>
      <c r="RL41" s="50"/>
      <c r="RM41" s="50"/>
      <c r="RN41" s="50"/>
      <c r="RO41" s="50"/>
      <c r="RP41" s="50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71"/>
      <c r="B42" s="222"/>
      <c r="C42" s="82" t="s">
        <v>16724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66"/>
      <c r="IS42" s="66"/>
      <c r="IT42" s="66"/>
      <c r="IU42" s="66"/>
      <c r="IV42" s="66"/>
      <c r="IW42" s="66"/>
      <c r="IX42" s="66"/>
      <c r="IY42" s="66"/>
      <c r="IZ42" s="66"/>
      <c r="JA42" s="66"/>
      <c r="JB42" s="66"/>
      <c r="JC42" s="66"/>
      <c r="JD42" s="66"/>
      <c r="JE42" s="66"/>
      <c r="JF42" s="66"/>
      <c r="JG42" s="66"/>
      <c r="JH42" s="66"/>
      <c r="JI42" s="66"/>
      <c r="JJ42" s="66"/>
      <c r="JK42" s="66"/>
      <c r="JL42" s="66"/>
      <c r="JM42" s="66"/>
      <c r="JN42" s="66"/>
      <c r="JO42" s="66"/>
      <c r="JP42" s="66"/>
      <c r="JQ42" s="66"/>
      <c r="JR42" s="66"/>
      <c r="JS42" s="66"/>
      <c r="JT42" s="66"/>
      <c r="JU42" s="66"/>
      <c r="JV42" s="66"/>
      <c r="JW42" s="66"/>
      <c r="JX42" s="66"/>
      <c r="JY42" s="66"/>
      <c r="JZ42" s="66"/>
      <c r="KA42" s="66"/>
      <c r="KB42" s="66"/>
      <c r="KC42" s="66"/>
      <c r="KD42" s="66"/>
      <c r="KE42" s="66"/>
      <c r="KF42" s="66"/>
      <c r="KG42" s="66"/>
      <c r="KH42" s="66"/>
      <c r="KI42" s="66"/>
      <c r="KJ42" s="66"/>
      <c r="KK42" s="66"/>
      <c r="KL42" s="66"/>
      <c r="KM42" s="66"/>
      <c r="KN42" s="66"/>
      <c r="KO42" s="66"/>
      <c r="KP42" s="66"/>
      <c r="KQ42" s="66"/>
      <c r="KR42" s="66"/>
      <c r="KS42" s="66"/>
      <c r="KT42" s="66"/>
      <c r="KU42" s="66"/>
      <c r="KV42" s="66"/>
      <c r="KW42" s="66"/>
      <c r="KX42" s="66"/>
      <c r="KY42" s="66"/>
      <c r="KZ42" s="66"/>
      <c r="LA42" s="66"/>
      <c r="LB42" s="66"/>
      <c r="LC42" s="66"/>
      <c r="LD42" s="66"/>
      <c r="LE42" s="66"/>
      <c r="LF42" s="66"/>
      <c r="LG42" s="66"/>
      <c r="LH42" s="66"/>
      <c r="LI42" s="66"/>
      <c r="LJ42" s="66"/>
      <c r="LK42" s="66"/>
      <c r="LL42" s="66"/>
      <c r="LM42" s="66"/>
      <c r="LN42" s="66"/>
      <c r="LO42" s="66"/>
      <c r="LP42" s="66"/>
      <c r="LQ42" s="66"/>
      <c r="LR42" s="66"/>
      <c r="LS42" s="66"/>
      <c r="LT42" s="66"/>
      <c r="LU42" s="66"/>
      <c r="LV42" s="66"/>
      <c r="LW42" s="66"/>
      <c r="LX42" s="66"/>
      <c r="LY42" s="66"/>
      <c r="LZ42" s="66"/>
      <c r="MA42" s="66"/>
      <c r="MB42" s="66"/>
      <c r="MC42" s="66"/>
      <c r="MD42" s="66"/>
      <c r="ME42" s="66"/>
      <c r="MF42" s="66"/>
      <c r="MG42" s="66"/>
      <c r="MH42" s="66"/>
      <c r="MI42" s="66"/>
      <c r="MJ42" s="66"/>
      <c r="MK42" s="66"/>
      <c r="ML42" s="66"/>
      <c r="MM42" s="66"/>
      <c r="MN42" s="66"/>
      <c r="MO42" s="66"/>
      <c r="MP42" s="66"/>
      <c r="MQ42" s="66"/>
      <c r="MR42" s="66"/>
      <c r="MS42" s="66"/>
      <c r="MT42" s="66"/>
      <c r="MU42" s="66"/>
      <c r="MV42" s="66"/>
      <c r="MW42" s="66"/>
      <c r="MX42" s="66"/>
      <c r="MY42" s="66"/>
      <c r="MZ42" s="66"/>
      <c r="NA42" s="66"/>
      <c r="NB42" s="66"/>
      <c r="NC42" s="66"/>
      <c r="ND42" s="66"/>
      <c r="NE42" s="66"/>
      <c r="NF42" s="66"/>
      <c r="NG42" s="66"/>
      <c r="NH42" s="66"/>
      <c r="NI42" s="66"/>
      <c r="NJ42" s="66"/>
      <c r="NK42" s="66"/>
      <c r="NL42" s="66"/>
      <c r="NM42" s="66"/>
      <c r="NN42" s="66"/>
      <c r="NO42" s="66"/>
      <c r="NP42" s="66"/>
      <c r="NQ42" s="66"/>
      <c r="NR42" s="66"/>
      <c r="NS42" s="66"/>
      <c r="NT42" s="66"/>
      <c r="NU42" s="66"/>
      <c r="NV42" s="66"/>
      <c r="NW42" s="66"/>
      <c r="NX42" s="66"/>
      <c r="NY42" s="66"/>
      <c r="NZ42" s="66"/>
      <c r="OA42" s="66"/>
      <c r="OB42" s="66"/>
      <c r="OC42" s="66"/>
      <c r="OD42" s="66"/>
      <c r="OE42" s="66"/>
      <c r="OF42" s="66"/>
      <c r="OG42" s="66"/>
      <c r="OH42" s="66"/>
      <c r="OI42" s="66"/>
      <c r="OJ42" s="66"/>
      <c r="OK42" s="66"/>
      <c r="OL42" s="66"/>
      <c r="OM42" s="66"/>
      <c r="ON42" s="66"/>
      <c r="OO42" s="66"/>
      <c r="OP42" s="66"/>
      <c r="OQ42" s="66"/>
      <c r="OR42" s="66"/>
      <c r="OS42" s="66"/>
      <c r="OT42" s="66"/>
      <c r="OU42" s="66"/>
      <c r="OV42" s="66"/>
      <c r="OW42" s="66"/>
      <c r="OX42" s="66"/>
      <c r="OY42" s="66"/>
      <c r="OZ42" s="66"/>
      <c r="PA42" s="66"/>
      <c r="PB42" s="66"/>
      <c r="PC42" s="66"/>
      <c r="PD42" s="66"/>
      <c r="PE42" s="66"/>
      <c r="PF42" s="66"/>
      <c r="PG42" s="66"/>
      <c r="PH42" s="66"/>
      <c r="PI42" s="66"/>
      <c r="PJ42" s="66"/>
      <c r="PK42" s="66"/>
      <c r="PL42" s="66"/>
      <c r="PM42" s="66"/>
      <c r="PN42" s="66"/>
      <c r="PO42" s="66"/>
      <c r="PP42" s="66"/>
      <c r="PQ42" s="66"/>
      <c r="PR42" s="66"/>
      <c r="PS42" s="66"/>
      <c r="PT42" s="66"/>
      <c r="PU42" s="66"/>
      <c r="PV42" s="66"/>
      <c r="PW42" s="66"/>
      <c r="PX42" s="66"/>
      <c r="PY42" s="66"/>
      <c r="PZ42" s="66"/>
      <c r="QA42" s="66"/>
      <c r="QB42" s="66"/>
      <c r="QC42" s="66"/>
      <c r="QD42" s="66"/>
      <c r="QE42" s="66"/>
      <c r="QF42" s="66"/>
      <c r="QG42" s="66"/>
      <c r="QH42" s="66"/>
      <c r="QI42" s="66"/>
      <c r="QJ42" s="66"/>
      <c r="QK42" s="66"/>
      <c r="QL42" s="66"/>
      <c r="QM42" s="66"/>
      <c r="QN42" s="66"/>
      <c r="QO42" s="66"/>
      <c r="QP42" s="66"/>
      <c r="QQ42" s="66"/>
      <c r="QR42" s="66"/>
      <c r="QS42" s="66"/>
      <c r="QT42" s="66"/>
      <c r="QU42" s="66"/>
      <c r="QV42" s="66"/>
      <c r="QW42" s="66"/>
      <c r="QX42" s="66"/>
      <c r="QY42" s="66"/>
      <c r="QZ42" s="66"/>
      <c r="RA42" s="66"/>
      <c r="RB42" s="66"/>
      <c r="RC42" s="66"/>
      <c r="RD42" s="66"/>
      <c r="RE42" s="66"/>
      <c r="RF42" s="66"/>
      <c r="RG42" s="66"/>
      <c r="RH42" s="66"/>
      <c r="RI42" s="66"/>
      <c r="RJ42" s="66"/>
      <c r="RK42" s="66"/>
      <c r="RL42" s="66"/>
      <c r="RM42" s="66"/>
      <c r="RN42" s="66"/>
      <c r="RO42" s="66"/>
      <c r="RP42" s="66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71"/>
      <c r="B43" s="222" t="s">
        <v>16739</v>
      </c>
      <c r="C43" s="81" t="s">
        <v>17567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71"/>
      <c r="B44" s="222"/>
      <c r="C44" s="82" t="s">
        <v>16724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  <c r="IQ44" s="66"/>
      <c r="IR44" s="66"/>
      <c r="IS44" s="66"/>
      <c r="IT44" s="66"/>
      <c r="IU44" s="66"/>
      <c r="IV44" s="66"/>
      <c r="IW44" s="66"/>
      <c r="IX44" s="66"/>
      <c r="IY44" s="66"/>
      <c r="IZ44" s="66"/>
      <c r="JA44" s="66"/>
      <c r="JB44" s="66"/>
      <c r="JC44" s="66"/>
      <c r="JD44" s="66"/>
      <c r="JE44" s="66"/>
      <c r="JF44" s="66"/>
      <c r="JG44" s="66"/>
      <c r="JH44" s="66"/>
      <c r="JI44" s="66"/>
      <c r="JJ44" s="66"/>
      <c r="JK44" s="66"/>
      <c r="JL44" s="66"/>
      <c r="JM44" s="66"/>
      <c r="JN44" s="66"/>
      <c r="JO44" s="66"/>
      <c r="JP44" s="66"/>
      <c r="JQ44" s="66"/>
      <c r="JR44" s="66"/>
      <c r="JS44" s="66"/>
      <c r="JT44" s="66"/>
      <c r="JU44" s="66"/>
      <c r="JV44" s="66"/>
      <c r="JW44" s="66"/>
      <c r="JX44" s="66"/>
      <c r="JY44" s="66"/>
      <c r="JZ44" s="66"/>
      <c r="KA44" s="66"/>
      <c r="KB44" s="66"/>
      <c r="KC44" s="66"/>
      <c r="KD44" s="66"/>
      <c r="KE44" s="66"/>
      <c r="KF44" s="66"/>
      <c r="KG44" s="66"/>
      <c r="KH44" s="66"/>
      <c r="KI44" s="66"/>
      <c r="KJ44" s="66"/>
      <c r="KK44" s="66"/>
      <c r="KL44" s="66"/>
      <c r="KM44" s="66"/>
      <c r="KN44" s="66"/>
      <c r="KO44" s="66"/>
      <c r="KP44" s="66"/>
      <c r="KQ44" s="66"/>
      <c r="KR44" s="66"/>
      <c r="KS44" s="66"/>
      <c r="KT44" s="66"/>
      <c r="KU44" s="66"/>
      <c r="KV44" s="66"/>
      <c r="KW44" s="66"/>
      <c r="KX44" s="66"/>
      <c r="KY44" s="66"/>
      <c r="KZ44" s="66"/>
      <c r="LA44" s="66"/>
      <c r="LB44" s="66"/>
      <c r="LC44" s="66"/>
      <c r="LD44" s="66"/>
      <c r="LE44" s="66"/>
      <c r="LF44" s="66"/>
      <c r="LG44" s="66"/>
      <c r="LH44" s="66"/>
      <c r="LI44" s="66"/>
      <c r="LJ44" s="66"/>
      <c r="LK44" s="66"/>
      <c r="LL44" s="66"/>
      <c r="LM44" s="66"/>
      <c r="LN44" s="66"/>
      <c r="LO44" s="66"/>
      <c r="LP44" s="66"/>
      <c r="LQ44" s="66"/>
      <c r="LR44" s="66"/>
      <c r="LS44" s="66"/>
      <c r="LT44" s="66"/>
      <c r="LU44" s="66"/>
      <c r="LV44" s="66"/>
      <c r="LW44" s="66"/>
      <c r="LX44" s="66"/>
      <c r="LY44" s="66"/>
      <c r="LZ44" s="66"/>
      <c r="MA44" s="66"/>
      <c r="MB44" s="66"/>
      <c r="MC44" s="66"/>
      <c r="MD44" s="66"/>
      <c r="ME44" s="66"/>
      <c r="MF44" s="66"/>
      <c r="MG44" s="66"/>
      <c r="MH44" s="66"/>
      <c r="MI44" s="66"/>
      <c r="MJ44" s="66"/>
      <c r="MK44" s="66"/>
      <c r="ML44" s="66"/>
      <c r="MM44" s="66"/>
      <c r="MN44" s="66"/>
      <c r="MO44" s="66"/>
      <c r="MP44" s="66"/>
      <c r="MQ44" s="66"/>
      <c r="MR44" s="66"/>
      <c r="MS44" s="66"/>
      <c r="MT44" s="66"/>
      <c r="MU44" s="66"/>
      <c r="MV44" s="66"/>
      <c r="MW44" s="66"/>
      <c r="MX44" s="66"/>
      <c r="MY44" s="66"/>
      <c r="MZ44" s="66"/>
      <c r="NA44" s="66"/>
      <c r="NB44" s="66"/>
      <c r="NC44" s="66"/>
      <c r="ND44" s="66"/>
      <c r="NE44" s="66"/>
      <c r="NF44" s="66"/>
      <c r="NG44" s="66"/>
      <c r="NH44" s="66"/>
      <c r="NI44" s="66"/>
      <c r="NJ44" s="66"/>
      <c r="NK44" s="66"/>
      <c r="NL44" s="66"/>
      <c r="NM44" s="66"/>
      <c r="NN44" s="66"/>
      <c r="NO44" s="66"/>
      <c r="NP44" s="66"/>
      <c r="NQ44" s="66"/>
      <c r="NR44" s="66"/>
      <c r="NS44" s="66"/>
      <c r="NT44" s="66"/>
      <c r="NU44" s="66"/>
      <c r="NV44" s="66"/>
      <c r="NW44" s="66"/>
      <c r="NX44" s="66"/>
      <c r="NY44" s="66"/>
      <c r="NZ44" s="66"/>
      <c r="OA44" s="66"/>
      <c r="OB44" s="66"/>
      <c r="OC44" s="66"/>
      <c r="OD44" s="66"/>
      <c r="OE44" s="66"/>
      <c r="OF44" s="66"/>
      <c r="OG44" s="66"/>
      <c r="OH44" s="66"/>
      <c r="OI44" s="66"/>
      <c r="OJ44" s="66"/>
      <c r="OK44" s="66"/>
      <c r="OL44" s="66"/>
      <c r="OM44" s="66"/>
      <c r="ON44" s="66"/>
      <c r="OO44" s="66"/>
      <c r="OP44" s="66"/>
      <c r="OQ44" s="66"/>
      <c r="OR44" s="66"/>
      <c r="OS44" s="66"/>
      <c r="OT44" s="66"/>
      <c r="OU44" s="66"/>
      <c r="OV44" s="66"/>
      <c r="OW44" s="66"/>
      <c r="OX44" s="66"/>
      <c r="OY44" s="66"/>
      <c r="OZ44" s="66"/>
      <c r="PA44" s="66"/>
      <c r="PB44" s="66"/>
      <c r="PC44" s="66"/>
      <c r="PD44" s="66"/>
      <c r="PE44" s="66"/>
      <c r="PF44" s="66"/>
      <c r="PG44" s="66"/>
      <c r="PH44" s="66"/>
      <c r="PI44" s="66"/>
      <c r="PJ44" s="66"/>
      <c r="PK44" s="66"/>
      <c r="PL44" s="66"/>
      <c r="PM44" s="66"/>
      <c r="PN44" s="66"/>
      <c r="PO44" s="66"/>
      <c r="PP44" s="66"/>
      <c r="PQ44" s="66"/>
      <c r="PR44" s="66"/>
      <c r="PS44" s="66"/>
      <c r="PT44" s="66"/>
      <c r="PU44" s="66"/>
      <c r="PV44" s="66"/>
      <c r="PW44" s="66"/>
      <c r="PX44" s="66"/>
      <c r="PY44" s="66"/>
      <c r="PZ44" s="66"/>
      <c r="QA44" s="66"/>
      <c r="QB44" s="66"/>
      <c r="QC44" s="66"/>
      <c r="QD44" s="66"/>
      <c r="QE44" s="66"/>
      <c r="QF44" s="66"/>
      <c r="QG44" s="66"/>
      <c r="QH44" s="66"/>
      <c r="QI44" s="66"/>
      <c r="QJ44" s="66"/>
      <c r="QK44" s="66"/>
      <c r="QL44" s="66"/>
      <c r="QM44" s="66"/>
      <c r="QN44" s="66"/>
      <c r="QO44" s="66"/>
      <c r="QP44" s="66"/>
      <c r="QQ44" s="66"/>
      <c r="QR44" s="66"/>
      <c r="QS44" s="66"/>
      <c r="QT44" s="66"/>
      <c r="QU44" s="66"/>
      <c r="QV44" s="66"/>
      <c r="QW44" s="66"/>
      <c r="QX44" s="66"/>
      <c r="QY44" s="66"/>
      <c r="QZ44" s="66"/>
      <c r="RA44" s="66"/>
      <c r="RB44" s="66"/>
      <c r="RC44" s="66"/>
      <c r="RD44" s="66"/>
      <c r="RE44" s="66"/>
      <c r="RF44" s="66"/>
      <c r="RG44" s="66"/>
      <c r="RH44" s="66"/>
      <c r="RI44" s="66"/>
      <c r="RJ44" s="66"/>
      <c r="RK44" s="66"/>
      <c r="RL44" s="66"/>
      <c r="RM44" s="66"/>
      <c r="RN44" s="66"/>
      <c r="RO44" s="66"/>
      <c r="RP44" s="66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71"/>
      <c r="B45" s="222" t="s">
        <v>16740</v>
      </c>
      <c r="C45" s="81" t="s">
        <v>17567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71"/>
      <c r="B46" s="222"/>
      <c r="C46" s="82" t="s">
        <v>16724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  <c r="IP46" s="66"/>
      <c r="IQ46" s="66"/>
      <c r="IR46" s="66"/>
      <c r="IS46" s="66"/>
      <c r="IT46" s="66"/>
      <c r="IU46" s="66"/>
      <c r="IV46" s="66"/>
      <c r="IW46" s="66"/>
      <c r="IX46" s="66"/>
      <c r="IY46" s="66"/>
      <c r="IZ46" s="66"/>
      <c r="JA46" s="66"/>
      <c r="JB46" s="66"/>
      <c r="JC46" s="66"/>
      <c r="JD46" s="66"/>
      <c r="JE46" s="66"/>
      <c r="JF46" s="66"/>
      <c r="JG46" s="66"/>
      <c r="JH46" s="66"/>
      <c r="JI46" s="66"/>
      <c r="JJ46" s="66"/>
      <c r="JK46" s="66"/>
      <c r="JL46" s="66"/>
      <c r="JM46" s="66"/>
      <c r="JN46" s="66"/>
      <c r="JO46" s="66"/>
      <c r="JP46" s="66"/>
      <c r="JQ46" s="66"/>
      <c r="JR46" s="66"/>
      <c r="JS46" s="66"/>
      <c r="JT46" s="66"/>
      <c r="JU46" s="66"/>
      <c r="JV46" s="66"/>
      <c r="JW46" s="66"/>
      <c r="JX46" s="66"/>
      <c r="JY46" s="66"/>
      <c r="JZ46" s="66"/>
      <c r="KA46" s="66"/>
      <c r="KB46" s="66"/>
      <c r="KC46" s="66"/>
      <c r="KD46" s="66"/>
      <c r="KE46" s="66"/>
      <c r="KF46" s="66"/>
      <c r="KG46" s="66"/>
      <c r="KH46" s="66"/>
      <c r="KI46" s="66"/>
      <c r="KJ46" s="66"/>
      <c r="KK46" s="66"/>
      <c r="KL46" s="66"/>
      <c r="KM46" s="66"/>
      <c r="KN46" s="66"/>
      <c r="KO46" s="66"/>
      <c r="KP46" s="66"/>
      <c r="KQ46" s="66"/>
      <c r="KR46" s="66"/>
      <c r="KS46" s="66"/>
      <c r="KT46" s="66"/>
      <c r="KU46" s="66"/>
      <c r="KV46" s="66"/>
      <c r="KW46" s="66"/>
      <c r="KX46" s="66"/>
      <c r="KY46" s="66"/>
      <c r="KZ46" s="66"/>
      <c r="LA46" s="66"/>
      <c r="LB46" s="66"/>
      <c r="LC46" s="66"/>
      <c r="LD46" s="66"/>
      <c r="LE46" s="66"/>
      <c r="LF46" s="66"/>
      <c r="LG46" s="66"/>
      <c r="LH46" s="66"/>
      <c r="LI46" s="66"/>
      <c r="LJ46" s="66"/>
      <c r="LK46" s="66"/>
      <c r="LL46" s="66"/>
      <c r="LM46" s="66"/>
      <c r="LN46" s="66"/>
      <c r="LO46" s="66"/>
      <c r="LP46" s="66"/>
      <c r="LQ46" s="66"/>
      <c r="LR46" s="66"/>
      <c r="LS46" s="66"/>
      <c r="LT46" s="66"/>
      <c r="LU46" s="66"/>
      <c r="LV46" s="66"/>
      <c r="LW46" s="66"/>
      <c r="LX46" s="66"/>
      <c r="LY46" s="66"/>
      <c r="LZ46" s="66"/>
      <c r="MA46" s="66"/>
      <c r="MB46" s="66"/>
      <c r="MC46" s="66"/>
      <c r="MD46" s="66"/>
      <c r="ME46" s="66"/>
      <c r="MF46" s="66"/>
      <c r="MG46" s="66"/>
      <c r="MH46" s="66"/>
      <c r="MI46" s="66"/>
      <c r="MJ46" s="66"/>
      <c r="MK46" s="66"/>
      <c r="ML46" s="66"/>
      <c r="MM46" s="66"/>
      <c r="MN46" s="66"/>
      <c r="MO46" s="66"/>
      <c r="MP46" s="66"/>
      <c r="MQ46" s="66"/>
      <c r="MR46" s="66"/>
      <c r="MS46" s="66"/>
      <c r="MT46" s="66"/>
      <c r="MU46" s="66"/>
      <c r="MV46" s="66"/>
      <c r="MW46" s="66"/>
      <c r="MX46" s="66"/>
      <c r="MY46" s="66"/>
      <c r="MZ46" s="66"/>
      <c r="NA46" s="66"/>
      <c r="NB46" s="66"/>
      <c r="NC46" s="66"/>
      <c r="ND46" s="66"/>
      <c r="NE46" s="66"/>
      <c r="NF46" s="66"/>
      <c r="NG46" s="66"/>
      <c r="NH46" s="66"/>
      <c r="NI46" s="66"/>
      <c r="NJ46" s="66"/>
      <c r="NK46" s="66"/>
      <c r="NL46" s="66"/>
      <c r="NM46" s="66"/>
      <c r="NN46" s="66"/>
      <c r="NO46" s="66"/>
      <c r="NP46" s="66"/>
      <c r="NQ46" s="66"/>
      <c r="NR46" s="66"/>
      <c r="NS46" s="66"/>
      <c r="NT46" s="66"/>
      <c r="NU46" s="66"/>
      <c r="NV46" s="66"/>
      <c r="NW46" s="66"/>
      <c r="NX46" s="66"/>
      <c r="NY46" s="66"/>
      <c r="NZ46" s="66"/>
      <c r="OA46" s="66"/>
      <c r="OB46" s="66"/>
      <c r="OC46" s="66"/>
      <c r="OD46" s="66"/>
      <c r="OE46" s="66"/>
      <c r="OF46" s="66"/>
      <c r="OG46" s="66"/>
      <c r="OH46" s="66"/>
      <c r="OI46" s="66"/>
      <c r="OJ46" s="66"/>
      <c r="OK46" s="66"/>
      <c r="OL46" s="66"/>
      <c r="OM46" s="66"/>
      <c r="ON46" s="66"/>
      <c r="OO46" s="66"/>
      <c r="OP46" s="66"/>
      <c r="OQ46" s="66"/>
      <c r="OR46" s="66"/>
      <c r="OS46" s="66"/>
      <c r="OT46" s="66"/>
      <c r="OU46" s="66"/>
      <c r="OV46" s="66"/>
      <c r="OW46" s="66"/>
      <c r="OX46" s="66"/>
      <c r="OY46" s="66"/>
      <c r="OZ46" s="66"/>
      <c r="PA46" s="66"/>
      <c r="PB46" s="66"/>
      <c r="PC46" s="66"/>
      <c r="PD46" s="66"/>
      <c r="PE46" s="66"/>
      <c r="PF46" s="66"/>
      <c r="PG46" s="66"/>
      <c r="PH46" s="66"/>
      <c r="PI46" s="66"/>
      <c r="PJ46" s="66"/>
      <c r="PK46" s="66"/>
      <c r="PL46" s="66"/>
      <c r="PM46" s="66"/>
      <c r="PN46" s="66"/>
      <c r="PO46" s="66"/>
      <c r="PP46" s="66"/>
      <c r="PQ46" s="66"/>
      <c r="PR46" s="66"/>
      <c r="PS46" s="66"/>
      <c r="PT46" s="66"/>
      <c r="PU46" s="66"/>
      <c r="PV46" s="66"/>
      <c r="PW46" s="66"/>
      <c r="PX46" s="66"/>
      <c r="PY46" s="66"/>
      <c r="PZ46" s="66"/>
      <c r="QA46" s="66"/>
      <c r="QB46" s="66"/>
      <c r="QC46" s="66"/>
      <c r="QD46" s="66"/>
      <c r="QE46" s="66"/>
      <c r="QF46" s="66"/>
      <c r="QG46" s="66"/>
      <c r="QH46" s="66"/>
      <c r="QI46" s="66"/>
      <c r="QJ46" s="66"/>
      <c r="QK46" s="66"/>
      <c r="QL46" s="66"/>
      <c r="QM46" s="66"/>
      <c r="QN46" s="66"/>
      <c r="QO46" s="66"/>
      <c r="QP46" s="66"/>
      <c r="QQ46" s="66"/>
      <c r="QR46" s="66"/>
      <c r="QS46" s="66"/>
      <c r="QT46" s="66"/>
      <c r="QU46" s="66"/>
      <c r="QV46" s="66"/>
      <c r="QW46" s="66"/>
      <c r="QX46" s="66"/>
      <c r="QY46" s="66"/>
      <c r="QZ46" s="66"/>
      <c r="RA46" s="66"/>
      <c r="RB46" s="66"/>
      <c r="RC46" s="66"/>
      <c r="RD46" s="66"/>
      <c r="RE46" s="66"/>
      <c r="RF46" s="66"/>
      <c r="RG46" s="66"/>
      <c r="RH46" s="66"/>
      <c r="RI46" s="66"/>
      <c r="RJ46" s="66"/>
      <c r="RK46" s="66"/>
      <c r="RL46" s="66"/>
      <c r="RM46" s="66"/>
      <c r="RN46" s="66"/>
      <c r="RO46" s="66"/>
      <c r="RP46" s="66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71"/>
      <c r="B47" s="222" t="s">
        <v>16741</v>
      </c>
      <c r="C47" s="81" t="s">
        <v>17567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71"/>
      <c r="B48" s="222"/>
      <c r="C48" s="82" t="s">
        <v>16724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  <c r="IT48" s="66"/>
      <c r="IU48" s="66"/>
      <c r="IV48" s="66"/>
      <c r="IW48" s="66"/>
      <c r="IX48" s="66"/>
      <c r="IY48" s="66"/>
      <c r="IZ48" s="66"/>
      <c r="JA48" s="66"/>
      <c r="JB48" s="66"/>
      <c r="JC48" s="66"/>
      <c r="JD48" s="66"/>
      <c r="JE48" s="66"/>
      <c r="JF48" s="66"/>
      <c r="JG48" s="66"/>
      <c r="JH48" s="66"/>
      <c r="JI48" s="66"/>
      <c r="JJ48" s="66"/>
      <c r="JK48" s="66"/>
      <c r="JL48" s="66"/>
      <c r="JM48" s="66"/>
      <c r="JN48" s="66"/>
      <c r="JO48" s="66"/>
      <c r="JP48" s="66"/>
      <c r="JQ48" s="66"/>
      <c r="JR48" s="66"/>
      <c r="JS48" s="66"/>
      <c r="JT48" s="66"/>
      <c r="JU48" s="66"/>
      <c r="JV48" s="66"/>
      <c r="JW48" s="66"/>
      <c r="JX48" s="66"/>
      <c r="JY48" s="66"/>
      <c r="JZ48" s="66"/>
      <c r="KA48" s="66"/>
      <c r="KB48" s="66"/>
      <c r="KC48" s="66"/>
      <c r="KD48" s="66"/>
      <c r="KE48" s="66"/>
      <c r="KF48" s="66"/>
      <c r="KG48" s="66"/>
      <c r="KH48" s="66"/>
      <c r="KI48" s="66"/>
      <c r="KJ48" s="66"/>
      <c r="KK48" s="66"/>
      <c r="KL48" s="66"/>
      <c r="KM48" s="66"/>
      <c r="KN48" s="66"/>
      <c r="KO48" s="66"/>
      <c r="KP48" s="66"/>
      <c r="KQ48" s="66"/>
      <c r="KR48" s="66"/>
      <c r="KS48" s="66"/>
      <c r="KT48" s="66"/>
      <c r="KU48" s="66"/>
      <c r="KV48" s="66"/>
      <c r="KW48" s="66"/>
      <c r="KX48" s="66"/>
      <c r="KY48" s="66"/>
      <c r="KZ48" s="66"/>
      <c r="LA48" s="66"/>
      <c r="LB48" s="66"/>
      <c r="LC48" s="66"/>
      <c r="LD48" s="66"/>
      <c r="LE48" s="66"/>
      <c r="LF48" s="66"/>
      <c r="LG48" s="66"/>
      <c r="LH48" s="66"/>
      <c r="LI48" s="66"/>
      <c r="LJ48" s="66"/>
      <c r="LK48" s="66"/>
      <c r="LL48" s="66"/>
      <c r="LM48" s="66"/>
      <c r="LN48" s="66"/>
      <c r="LO48" s="66"/>
      <c r="LP48" s="66"/>
      <c r="LQ48" s="66"/>
      <c r="LR48" s="66"/>
      <c r="LS48" s="66"/>
      <c r="LT48" s="66"/>
      <c r="LU48" s="66"/>
      <c r="LV48" s="66"/>
      <c r="LW48" s="66"/>
      <c r="LX48" s="66"/>
      <c r="LY48" s="66"/>
      <c r="LZ48" s="66"/>
      <c r="MA48" s="66"/>
      <c r="MB48" s="66"/>
      <c r="MC48" s="66"/>
      <c r="MD48" s="66"/>
      <c r="ME48" s="66"/>
      <c r="MF48" s="66"/>
      <c r="MG48" s="66"/>
      <c r="MH48" s="66"/>
      <c r="MI48" s="66"/>
      <c r="MJ48" s="66"/>
      <c r="MK48" s="66"/>
      <c r="ML48" s="66"/>
      <c r="MM48" s="66"/>
      <c r="MN48" s="66"/>
      <c r="MO48" s="66"/>
      <c r="MP48" s="66"/>
      <c r="MQ48" s="66"/>
      <c r="MR48" s="66"/>
      <c r="MS48" s="66"/>
      <c r="MT48" s="66"/>
      <c r="MU48" s="66"/>
      <c r="MV48" s="66"/>
      <c r="MW48" s="66"/>
      <c r="MX48" s="66"/>
      <c r="MY48" s="66"/>
      <c r="MZ48" s="66"/>
      <c r="NA48" s="66"/>
      <c r="NB48" s="66"/>
      <c r="NC48" s="66"/>
      <c r="ND48" s="66"/>
      <c r="NE48" s="66"/>
      <c r="NF48" s="66"/>
      <c r="NG48" s="66"/>
      <c r="NH48" s="66"/>
      <c r="NI48" s="66"/>
      <c r="NJ48" s="66"/>
      <c r="NK48" s="66"/>
      <c r="NL48" s="66"/>
      <c r="NM48" s="66"/>
      <c r="NN48" s="66"/>
      <c r="NO48" s="66"/>
      <c r="NP48" s="66"/>
      <c r="NQ48" s="66"/>
      <c r="NR48" s="66"/>
      <c r="NS48" s="66"/>
      <c r="NT48" s="66"/>
      <c r="NU48" s="66"/>
      <c r="NV48" s="66"/>
      <c r="NW48" s="66"/>
      <c r="NX48" s="66"/>
      <c r="NY48" s="66"/>
      <c r="NZ48" s="66"/>
      <c r="OA48" s="66"/>
      <c r="OB48" s="66"/>
      <c r="OC48" s="66"/>
      <c r="OD48" s="66"/>
      <c r="OE48" s="66"/>
      <c r="OF48" s="66"/>
      <c r="OG48" s="66"/>
      <c r="OH48" s="66"/>
      <c r="OI48" s="66"/>
      <c r="OJ48" s="66"/>
      <c r="OK48" s="66"/>
      <c r="OL48" s="66"/>
      <c r="OM48" s="66"/>
      <c r="ON48" s="66"/>
      <c r="OO48" s="66"/>
      <c r="OP48" s="66"/>
      <c r="OQ48" s="66"/>
      <c r="OR48" s="66"/>
      <c r="OS48" s="66"/>
      <c r="OT48" s="66"/>
      <c r="OU48" s="66"/>
      <c r="OV48" s="66"/>
      <c r="OW48" s="66"/>
      <c r="OX48" s="66"/>
      <c r="OY48" s="66"/>
      <c r="OZ48" s="66"/>
      <c r="PA48" s="66"/>
      <c r="PB48" s="66"/>
      <c r="PC48" s="66"/>
      <c r="PD48" s="66"/>
      <c r="PE48" s="66"/>
      <c r="PF48" s="66"/>
      <c r="PG48" s="66"/>
      <c r="PH48" s="66"/>
      <c r="PI48" s="66"/>
      <c r="PJ48" s="66"/>
      <c r="PK48" s="66"/>
      <c r="PL48" s="66"/>
      <c r="PM48" s="66"/>
      <c r="PN48" s="66"/>
      <c r="PO48" s="66"/>
      <c r="PP48" s="66"/>
      <c r="PQ48" s="66"/>
      <c r="PR48" s="66"/>
      <c r="PS48" s="66"/>
      <c r="PT48" s="66"/>
      <c r="PU48" s="66"/>
      <c r="PV48" s="66"/>
      <c r="PW48" s="66"/>
      <c r="PX48" s="66"/>
      <c r="PY48" s="66"/>
      <c r="PZ48" s="66"/>
      <c r="QA48" s="66"/>
      <c r="QB48" s="66"/>
      <c r="QC48" s="66"/>
      <c r="QD48" s="66"/>
      <c r="QE48" s="66"/>
      <c r="QF48" s="66"/>
      <c r="QG48" s="66"/>
      <c r="QH48" s="66"/>
      <c r="QI48" s="66"/>
      <c r="QJ48" s="66"/>
      <c r="QK48" s="66"/>
      <c r="QL48" s="66"/>
      <c r="QM48" s="66"/>
      <c r="QN48" s="66"/>
      <c r="QO48" s="66"/>
      <c r="QP48" s="66"/>
      <c r="QQ48" s="66"/>
      <c r="QR48" s="66"/>
      <c r="QS48" s="66"/>
      <c r="QT48" s="66"/>
      <c r="QU48" s="66"/>
      <c r="QV48" s="66"/>
      <c r="QW48" s="66"/>
      <c r="QX48" s="66"/>
      <c r="QY48" s="66"/>
      <c r="QZ48" s="66"/>
      <c r="RA48" s="66"/>
      <c r="RB48" s="66"/>
      <c r="RC48" s="66"/>
      <c r="RD48" s="66"/>
      <c r="RE48" s="66"/>
      <c r="RF48" s="66"/>
      <c r="RG48" s="66"/>
      <c r="RH48" s="66"/>
      <c r="RI48" s="66"/>
      <c r="RJ48" s="66"/>
      <c r="RK48" s="66"/>
      <c r="RL48" s="66"/>
      <c r="RM48" s="66"/>
      <c r="RN48" s="66"/>
      <c r="RO48" s="66"/>
      <c r="RP48" s="66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71"/>
      <c r="B49" s="225" t="s">
        <v>16742</v>
      </c>
      <c r="C49" s="81" t="s">
        <v>17567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  <c r="KZ49" s="50"/>
      <c r="LA49" s="50"/>
      <c r="LB49" s="50"/>
      <c r="LC49" s="50"/>
      <c r="LD49" s="50"/>
      <c r="LE49" s="50"/>
      <c r="LF49" s="50"/>
      <c r="LG49" s="50"/>
      <c r="LH49" s="50"/>
      <c r="LI49" s="50"/>
      <c r="LJ49" s="50"/>
      <c r="LK49" s="50"/>
      <c r="LL49" s="50"/>
      <c r="LM49" s="50"/>
      <c r="LN49" s="50"/>
      <c r="LO49" s="50"/>
      <c r="LP49" s="50"/>
      <c r="LQ49" s="50"/>
      <c r="LR49" s="50"/>
      <c r="LS49" s="50"/>
      <c r="LT49" s="50"/>
      <c r="LU49" s="50"/>
      <c r="LV49" s="50"/>
      <c r="LW49" s="50"/>
      <c r="LX49" s="50"/>
      <c r="LY49" s="50"/>
      <c r="LZ49" s="50"/>
      <c r="MA49" s="50"/>
      <c r="MB49" s="50"/>
      <c r="MC49" s="50"/>
      <c r="MD49" s="50"/>
      <c r="ME49" s="50"/>
      <c r="MF49" s="50"/>
      <c r="MG49" s="50"/>
      <c r="MH49" s="50"/>
      <c r="MI49" s="50"/>
      <c r="MJ49" s="50"/>
      <c r="MK49" s="50"/>
      <c r="ML49" s="50"/>
      <c r="MM49" s="50"/>
      <c r="MN49" s="50"/>
      <c r="MO49" s="50"/>
      <c r="MP49" s="50"/>
      <c r="MQ49" s="50"/>
      <c r="MR49" s="50"/>
      <c r="MS49" s="50"/>
      <c r="MT49" s="50"/>
      <c r="MU49" s="50"/>
      <c r="MV49" s="50"/>
      <c r="MW49" s="50"/>
      <c r="MX49" s="50"/>
      <c r="MY49" s="50"/>
      <c r="MZ49" s="50"/>
      <c r="NA49" s="50"/>
      <c r="NB49" s="50"/>
      <c r="NC49" s="50"/>
      <c r="ND49" s="50"/>
      <c r="NE49" s="50"/>
      <c r="NF49" s="50"/>
      <c r="NG49" s="50"/>
      <c r="NH49" s="50"/>
      <c r="NI49" s="50"/>
      <c r="NJ49" s="50"/>
      <c r="NK49" s="50"/>
      <c r="NL49" s="50"/>
      <c r="NM49" s="50"/>
      <c r="NN49" s="50"/>
      <c r="NO49" s="50"/>
      <c r="NP49" s="50"/>
      <c r="NQ49" s="50"/>
      <c r="NR49" s="50"/>
      <c r="NS49" s="50"/>
      <c r="NT49" s="50"/>
      <c r="NU49" s="50"/>
      <c r="NV49" s="50"/>
      <c r="NW49" s="50"/>
      <c r="NX49" s="50"/>
      <c r="NY49" s="50"/>
      <c r="NZ49" s="50"/>
      <c r="OA49" s="50"/>
      <c r="OB49" s="50"/>
      <c r="OC49" s="50"/>
      <c r="OD49" s="50"/>
      <c r="OE49" s="50"/>
      <c r="OF49" s="50"/>
      <c r="OG49" s="50"/>
      <c r="OH49" s="50"/>
      <c r="OI49" s="50"/>
      <c r="OJ49" s="50"/>
      <c r="OK49" s="50"/>
      <c r="OL49" s="50"/>
      <c r="OM49" s="50"/>
      <c r="ON49" s="50"/>
      <c r="OO49" s="50"/>
      <c r="OP49" s="50"/>
      <c r="OQ49" s="50"/>
      <c r="OR49" s="50"/>
      <c r="OS49" s="50"/>
      <c r="OT49" s="50"/>
      <c r="OU49" s="50"/>
      <c r="OV49" s="50"/>
      <c r="OW49" s="50"/>
      <c r="OX49" s="50"/>
      <c r="OY49" s="50"/>
      <c r="OZ49" s="50"/>
      <c r="PA49" s="50"/>
      <c r="PB49" s="50"/>
      <c r="PC49" s="50"/>
      <c r="PD49" s="50"/>
      <c r="PE49" s="50"/>
      <c r="PF49" s="50"/>
      <c r="PG49" s="50"/>
      <c r="PH49" s="50"/>
      <c r="PI49" s="50"/>
      <c r="PJ49" s="50"/>
      <c r="PK49" s="50"/>
      <c r="PL49" s="50"/>
      <c r="PM49" s="50"/>
      <c r="PN49" s="50"/>
      <c r="PO49" s="50"/>
      <c r="PP49" s="50"/>
      <c r="PQ49" s="50"/>
      <c r="PR49" s="50"/>
      <c r="PS49" s="50"/>
      <c r="PT49" s="50"/>
      <c r="PU49" s="50"/>
      <c r="PV49" s="50"/>
      <c r="PW49" s="50"/>
      <c r="PX49" s="50"/>
      <c r="PY49" s="50"/>
      <c r="PZ49" s="50"/>
      <c r="QA49" s="50"/>
      <c r="QB49" s="50"/>
      <c r="QC49" s="50"/>
      <c r="QD49" s="50"/>
      <c r="QE49" s="50"/>
      <c r="QF49" s="50"/>
      <c r="QG49" s="50"/>
      <c r="QH49" s="50"/>
      <c r="QI49" s="50"/>
      <c r="QJ49" s="50"/>
      <c r="QK49" s="50"/>
      <c r="QL49" s="50"/>
      <c r="QM49" s="50"/>
      <c r="QN49" s="50"/>
      <c r="QO49" s="50"/>
      <c r="QP49" s="50"/>
      <c r="QQ49" s="50"/>
      <c r="QR49" s="50"/>
      <c r="QS49" s="50"/>
      <c r="QT49" s="50"/>
      <c r="QU49" s="50"/>
      <c r="QV49" s="50"/>
      <c r="QW49" s="50"/>
      <c r="QX49" s="50"/>
      <c r="QY49" s="50"/>
      <c r="QZ49" s="50"/>
      <c r="RA49" s="50"/>
      <c r="RB49" s="50"/>
      <c r="RC49" s="50"/>
      <c r="RD49" s="50"/>
      <c r="RE49" s="50"/>
      <c r="RF49" s="50"/>
      <c r="RG49" s="50"/>
      <c r="RH49" s="50"/>
      <c r="RI49" s="50"/>
      <c r="RJ49" s="50"/>
      <c r="RK49" s="50"/>
      <c r="RL49" s="50"/>
      <c r="RM49" s="50"/>
      <c r="RN49" s="50"/>
      <c r="RO49" s="50"/>
      <c r="RP49" s="50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71"/>
      <c r="B50" s="225"/>
      <c r="C50" s="82" t="s">
        <v>16724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66"/>
      <c r="IS50" s="66"/>
      <c r="IT50" s="66"/>
      <c r="IU50" s="66"/>
      <c r="IV50" s="66"/>
      <c r="IW50" s="66"/>
      <c r="IX50" s="66"/>
      <c r="IY50" s="66"/>
      <c r="IZ50" s="66"/>
      <c r="JA50" s="66"/>
      <c r="JB50" s="66"/>
      <c r="JC50" s="66"/>
      <c r="JD50" s="66"/>
      <c r="JE50" s="66"/>
      <c r="JF50" s="66"/>
      <c r="JG50" s="66"/>
      <c r="JH50" s="66"/>
      <c r="JI50" s="66"/>
      <c r="JJ50" s="66"/>
      <c r="JK50" s="66"/>
      <c r="JL50" s="66"/>
      <c r="JM50" s="66"/>
      <c r="JN50" s="66"/>
      <c r="JO50" s="66"/>
      <c r="JP50" s="66"/>
      <c r="JQ50" s="66"/>
      <c r="JR50" s="66"/>
      <c r="JS50" s="66"/>
      <c r="JT50" s="66"/>
      <c r="JU50" s="66"/>
      <c r="JV50" s="66"/>
      <c r="JW50" s="66"/>
      <c r="JX50" s="66"/>
      <c r="JY50" s="66"/>
      <c r="JZ50" s="66"/>
      <c r="KA50" s="66"/>
      <c r="KB50" s="66"/>
      <c r="KC50" s="66"/>
      <c r="KD50" s="66"/>
      <c r="KE50" s="66"/>
      <c r="KF50" s="66"/>
      <c r="KG50" s="66"/>
      <c r="KH50" s="66"/>
      <c r="KI50" s="66"/>
      <c r="KJ50" s="66"/>
      <c r="KK50" s="66"/>
      <c r="KL50" s="66"/>
      <c r="KM50" s="66"/>
      <c r="KN50" s="66"/>
      <c r="KO50" s="66"/>
      <c r="KP50" s="66"/>
      <c r="KQ50" s="66"/>
      <c r="KR50" s="66"/>
      <c r="KS50" s="66"/>
      <c r="KT50" s="66"/>
      <c r="KU50" s="66"/>
      <c r="KV50" s="66"/>
      <c r="KW50" s="66"/>
      <c r="KX50" s="66"/>
      <c r="KY50" s="66"/>
      <c r="KZ50" s="66"/>
      <c r="LA50" s="66"/>
      <c r="LB50" s="66"/>
      <c r="LC50" s="66"/>
      <c r="LD50" s="66"/>
      <c r="LE50" s="66"/>
      <c r="LF50" s="66"/>
      <c r="LG50" s="66"/>
      <c r="LH50" s="66"/>
      <c r="LI50" s="66"/>
      <c r="LJ50" s="66"/>
      <c r="LK50" s="66"/>
      <c r="LL50" s="66"/>
      <c r="LM50" s="66"/>
      <c r="LN50" s="66"/>
      <c r="LO50" s="66"/>
      <c r="LP50" s="66"/>
      <c r="LQ50" s="66"/>
      <c r="LR50" s="66"/>
      <c r="LS50" s="66"/>
      <c r="LT50" s="66"/>
      <c r="LU50" s="66"/>
      <c r="LV50" s="66"/>
      <c r="LW50" s="66"/>
      <c r="LX50" s="66"/>
      <c r="LY50" s="66"/>
      <c r="LZ50" s="66"/>
      <c r="MA50" s="66"/>
      <c r="MB50" s="66"/>
      <c r="MC50" s="66"/>
      <c r="MD50" s="66"/>
      <c r="ME50" s="66"/>
      <c r="MF50" s="66"/>
      <c r="MG50" s="66"/>
      <c r="MH50" s="66"/>
      <c r="MI50" s="66"/>
      <c r="MJ50" s="66"/>
      <c r="MK50" s="66"/>
      <c r="ML50" s="66"/>
      <c r="MM50" s="66"/>
      <c r="MN50" s="66"/>
      <c r="MO50" s="66"/>
      <c r="MP50" s="66"/>
      <c r="MQ50" s="66"/>
      <c r="MR50" s="66"/>
      <c r="MS50" s="66"/>
      <c r="MT50" s="66"/>
      <c r="MU50" s="66"/>
      <c r="MV50" s="66"/>
      <c r="MW50" s="66"/>
      <c r="MX50" s="66"/>
      <c r="MY50" s="66"/>
      <c r="MZ50" s="66"/>
      <c r="NA50" s="66"/>
      <c r="NB50" s="66"/>
      <c r="NC50" s="66"/>
      <c r="ND50" s="66"/>
      <c r="NE50" s="66"/>
      <c r="NF50" s="66"/>
      <c r="NG50" s="66"/>
      <c r="NH50" s="66"/>
      <c r="NI50" s="66"/>
      <c r="NJ50" s="66"/>
      <c r="NK50" s="66"/>
      <c r="NL50" s="66"/>
      <c r="NM50" s="66"/>
      <c r="NN50" s="66"/>
      <c r="NO50" s="66"/>
      <c r="NP50" s="66"/>
      <c r="NQ50" s="66"/>
      <c r="NR50" s="66"/>
      <c r="NS50" s="66"/>
      <c r="NT50" s="66"/>
      <c r="NU50" s="66"/>
      <c r="NV50" s="66"/>
      <c r="NW50" s="66"/>
      <c r="NX50" s="66"/>
      <c r="NY50" s="66"/>
      <c r="NZ50" s="66"/>
      <c r="OA50" s="66"/>
      <c r="OB50" s="66"/>
      <c r="OC50" s="66"/>
      <c r="OD50" s="66"/>
      <c r="OE50" s="66"/>
      <c r="OF50" s="66"/>
      <c r="OG50" s="66"/>
      <c r="OH50" s="66"/>
      <c r="OI50" s="66"/>
      <c r="OJ50" s="66"/>
      <c r="OK50" s="66"/>
      <c r="OL50" s="66"/>
      <c r="OM50" s="66"/>
      <c r="ON50" s="66"/>
      <c r="OO50" s="66"/>
      <c r="OP50" s="66"/>
      <c r="OQ50" s="66"/>
      <c r="OR50" s="66"/>
      <c r="OS50" s="66"/>
      <c r="OT50" s="66"/>
      <c r="OU50" s="66"/>
      <c r="OV50" s="66"/>
      <c r="OW50" s="66"/>
      <c r="OX50" s="66"/>
      <c r="OY50" s="66"/>
      <c r="OZ50" s="66"/>
      <c r="PA50" s="66"/>
      <c r="PB50" s="66"/>
      <c r="PC50" s="66"/>
      <c r="PD50" s="66"/>
      <c r="PE50" s="66"/>
      <c r="PF50" s="66"/>
      <c r="PG50" s="66"/>
      <c r="PH50" s="66"/>
      <c r="PI50" s="66"/>
      <c r="PJ50" s="66"/>
      <c r="PK50" s="66"/>
      <c r="PL50" s="66"/>
      <c r="PM50" s="66"/>
      <c r="PN50" s="66"/>
      <c r="PO50" s="66"/>
      <c r="PP50" s="66"/>
      <c r="PQ50" s="66"/>
      <c r="PR50" s="66"/>
      <c r="PS50" s="66"/>
      <c r="PT50" s="66"/>
      <c r="PU50" s="66"/>
      <c r="PV50" s="66"/>
      <c r="PW50" s="66"/>
      <c r="PX50" s="66"/>
      <c r="PY50" s="66"/>
      <c r="PZ50" s="66"/>
      <c r="QA50" s="66"/>
      <c r="QB50" s="66"/>
      <c r="QC50" s="66"/>
      <c r="QD50" s="66"/>
      <c r="QE50" s="66"/>
      <c r="QF50" s="66"/>
      <c r="QG50" s="66"/>
      <c r="QH50" s="66"/>
      <c r="QI50" s="66"/>
      <c r="QJ50" s="66"/>
      <c r="QK50" s="66"/>
      <c r="QL50" s="66"/>
      <c r="QM50" s="66"/>
      <c r="QN50" s="66"/>
      <c r="QO50" s="66"/>
      <c r="QP50" s="66"/>
      <c r="QQ50" s="66"/>
      <c r="QR50" s="66"/>
      <c r="QS50" s="66"/>
      <c r="QT50" s="66"/>
      <c r="QU50" s="66"/>
      <c r="QV50" s="66"/>
      <c r="QW50" s="66"/>
      <c r="QX50" s="66"/>
      <c r="QY50" s="66"/>
      <c r="QZ50" s="66"/>
      <c r="RA50" s="66"/>
      <c r="RB50" s="66"/>
      <c r="RC50" s="66"/>
      <c r="RD50" s="66"/>
      <c r="RE50" s="66"/>
      <c r="RF50" s="66"/>
      <c r="RG50" s="66"/>
      <c r="RH50" s="66"/>
      <c r="RI50" s="66"/>
      <c r="RJ50" s="66"/>
      <c r="RK50" s="66"/>
      <c r="RL50" s="66"/>
      <c r="RM50" s="66"/>
      <c r="RN50" s="66"/>
      <c r="RO50" s="66"/>
      <c r="RP50" s="66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71"/>
      <c r="B51" s="222" t="s">
        <v>16743</v>
      </c>
      <c r="C51" s="81" t="s">
        <v>17567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  <c r="KZ51" s="50"/>
      <c r="LA51" s="50"/>
      <c r="LB51" s="50"/>
      <c r="LC51" s="50"/>
      <c r="LD51" s="50"/>
      <c r="LE51" s="50"/>
      <c r="LF51" s="50"/>
      <c r="LG51" s="50"/>
      <c r="LH51" s="50"/>
      <c r="LI51" s="50"/>
      <c r="LJ51" s="50"/>
      <c r="LK51" s="50"/>
      <c r="LL51" s="50"/>
      <c r="LM51" s="50"/>
      <c r="LN51" s="50"/>
      <c r="LO51" s="50"/>
      <c r="LP51" s="50"/>
      <c r="LQ51" s="50"/>
      <c r="LR51" s="50"/>
      <c r="LS51" s="50"/>
      <c r="LT51" s="50"/>
      <c r="LU51" s="50"/>
      <c r="LV51" s="50"/>
      <c r="LW51" s="50"/>
      <c r="LX51" s="50"/>
      <c r="LY51" s="50"/>
      <c r="LZ51" s="50"/>
      <c r="MA51" s="50"/>
      <c r="MB51" s="50"/>
      <c r="MC51" s="50"/>
      <c r="MD51" s="50"/>
      <c r="ME51" s="50"/>
      <c r="MF51" s="50"/>
      <c r="MG51" s="50"/>
      <c r="MH51" s="50"/>
      <c r="MI51" s="50"/>
      <c r="MJ51" s="50"/>
      <c r="MK51" s="50"/>
      <c r="ML51" s="50"/>
      <c r="MM51" s="50"/>
      <c r="MN51" s="50"/>
      <c r="MO51" s="50"/>
      <c r="MP51" s="50"/>
      <c r="MQ51" s="50"/>
      <c r="MR51" s="50"/>
      <c r="MS51" s="50"/>
      <c r="MT51" s="50"/>
      <c r="MU51" s="50"/>
      <c r="MV51" s="50"/>
      <c r="MW51" s="50"/>
      <c r="MX51" s="50"/>
      <c r="MY51" s="50"/>
      <c r="MZ51" s="50"/>
      <c r="NA51" s="50"/>
      <c r="NB51" s="50"/>
      <c r="NC51" s="50"/>
      <c r="ND51" s="50"/>
      <c r="NE51" s="50"/>
      <c r="NF51" s="50"/>
      <c r="NG51" s="50"/>
      <c r="NH51" s="50"/>
      <c r="NI51" s="50"/>
      <c r="NJ51" s="50"/>
      <c r="NK51" s="50"/>
      <c r="NL51" s="50"/>
      <c r="NM51" s="50"/>
      <c r="NN51" s="50"/>
      <c r="NO51" s="50"/>
      <c r="NP51" s="50"/>
      <c r="NQ51" s="50"/>
      <c r="NR51" s="50"/>
      <c r="NS51" s="50"/>
      <c r="NT51" s="50"/>
      <c r="NU51" s="50"/>
      <c r="NV51" s="50"/>
      <c r="NW51" s="50"/>
      <c r="NX51" s="50"/>
      <c r="NY51" s="50"/>
      <c r="NZ51" s="50"/>
      <c r="OA51" s="50"/>
      <c r="OB51" s="50"/>
      <c r="OC51" s="50"/>
      <c r="OD51" s="50"/>
      <c r="OE51" s="50"/>
      <c r="OF51" s="50"/>
      <c r="OG51" s="50"/>
      <c r="OH51" s="50"/>
      <c r="OI51" s="50"/>
      <c r="OJ51" s="50"/>
      <c r="OK51" s="50"/>
      <c r="OL51" s="50"/>
      <c r="OM51" s="50"/>
      <c r="ON51" s="50"/>
      <c r="OO51" s="50"/>
      <c r="OP51" s="50"/>
      <c r="OQ51" s="50"/>
      <c r="OR51" s="50"/>
      <c r="OS51" s="50"/>
      <c r="OT51" s="50"/>
      <c r="OU51" s="50"/>
      <c r="OV51" s="50"/>
      <c r="OW51" s="50"/>
      <c r="OX51" s="50"/>
      <c r="OY51" s="50"/>
      <c r="OZ51" s="50"/>
      <c r="PA51" s="50"/>
      <c r="PB51" s="50"/>
      <c r="PC51" s="50"/>
      <c r="PD51" s="50"/>
      <c r="PE51" s="50"/>
      <c r="PF51" s="50"/>
      <c r="PG51" s="50"/>
      <c r="PH51" s="50"/>
      <c r="PI51" s="50"/>
      <c r="PJ51" s="50"/>
      <c r="PK51" s="50"/>
      <c r="PL51" s="50"/>
      <c r="PM51" s="50"/>
      <c r="PN51" s="50"/>
      <c r="PO51" s="50"/>
      <c r="PP51" s="50"/>
      <c r="PQ51" s="50"/>
      <c r="PR51" s="50"/>
      <c r="PS51" s="50"/>
      <c r="PT51" s="50"/>
      <c r="PU51" s="50"/>
      <c r="PV51" s="50"/>
      <c r="PW51" s="50"/>
      <c r="PX51" s="50"/>
      <c r="PY51" s="50"/>
      <c r="PZ51" s="50"/>
      <c r="QA51" s="50"/>
      <c r="QB51" s="50"/>
      <c r="QC51" s="50"/>
      <c r="QD51" s="50"/>
      <c r="QE51" s="50"/>
      <c r="QF51" s="50"/>
      <c r="QG51" s="50"/>
      <c r="QH51" s="50"/>
      <c r="QI51" s="50"/>
      <c r="QJ51" s="50"/>
      <c r="QK51" s="50"/>
      <c r="QL51" s="50"/>
      <c r="QM51" s="50"/>
      <c r="QN51" s="50"/>
      <c r="QO51" s="50"/>
      <c r="QP51" s="50"/>
      <c r="QQ51" s="50"/>
      <c r="QR51" s="50"/>
      <c r="QS51" s="50"/>
      <c r="QT51" s="50"/>
      <c r="QU51" s="50"/>
      <c r="QV51" s="50"/>
      <c r="QW51" s="50"/>
      <c r="QX51" s="50"/>
      <c r="QY51" s="50"/>
      <c r="QZ51" s="50"/>
      <c r="RA51" s="50"/>
      <c r="RB51" s="50"/>
      <c r="RC51" s="50"/>
      <c r="RD51" s="50"/>
      <c r="RE51" s="50"/>
      <c r="RF51" s="50"/>
      <c r="RG51" s="50"/>
      <c r="RH51" s="50"/>
      <c r="RI51" s="50"/>
      <c r="RJ51" s="50"/>
      <c r="RK51" s="50"/>
      <c r="RL51" s="50"/>
      <c r="RM51" s="50"/>
      <c r="RN51" s="50"/>
      <c r="RO51" s="50"/>
      <c r="RP51" s="50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71"/>
      <c r="B52" s="222"/>
      <c r="C52" s="82" t="s">
        <v>16724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6"/>
      <c r="IE52" s="66"/>
      <c r="IF52" s="66"/>
      <c r="IG52" s="66"/>
      <c r="IH52" s="66"/>
      <c r="II52" s="66"/>
      <c r="IJ52" s="66"/>
      <c r="IK52" s="66"/>
      <c r="IL52" s="66"/>
      <c r="IM52" s="66"/>
      <c r="IN52" s="66"/>
      <c r="IO52" s="66"/>
      <c r="IP52" s="66"/>
      <c r="IQ52" s="66"/>
      <c r="IR52" s="66"/>
      <c r="IS52" s="66"/>
      <c r="IT52" s="66"/>
      <c r="IU52" s="66"/>
      <c r="IV52" s="66"/>
      <c r="IW52" s="66"/>
      <c r="IX52" s="66"/>
      <c r="IY52" s="66"/>
      <c r="IZ52" s="66"/>
      <c r="JA52" s="66"/>
      <c r="JB52" s="66"/>
      <c r="JC52" s="66"/>
      <c r="JD52" s="66"/>
      <c r="JE52" s="66"/>
      <c r="JF52" s="66"/>
      <c r="JG52" s="66"/>
      <c r="JH52" s="66"/>
      <c r="JI52" s="66"/>
      <c r="JJ52" s="66"/>
      <c r="JK52" s="66"/>
      <c r="JL52" s="66"/>
      <c r="JM52" s="66"/>
      <c r="JN52" s="66"/>
      <c r="JO52" s="66"/>
      <c r="JP52" s="66"/>
      <c r="JQ52" s="66"/>
      <c r="JR52" s="66"/>
      <c r="JS52" s="66"/>
      <c r="JT52" s="66"/>
      <c r="JU52" s="66"/>
      <c r="JV52" s="66"/>
      <c r="JW52" s="66"/>
      <c r="JX52" s="66"/>
      <c r="JY52" s="66"/>
      <c r="JZ52" s="66"/>
      <c r="KA52" s="66"/>
      <c r="KB52" s="66"/>
      <c r="KC52" s="66"/>
      <c r="KD52" s="66"/>
      <c r="KE52" s="66"/>
      <c r="KF52" s="66"/>
      <c r="KG52" s="66"/>
      <c r="KH52" s="66"/>
      <c r="KI52" s="66"/>
      <c r="KJ52" s="66"/>
      <c r="KK52" s="66"/>
      <c r="KL52" s="66"/>
      <c r="KM52" s="66"/>
      <c r="KN52" s="66"/>
      <c r="KO52" s="66"/>
      <c r="KP52" s="66"/>
      <c r="KQ52" s="66"/>
      <c r="KR52" s="66"/>
      <c r="KS52" s="66"/>
      <c r="KT52" s="66"/>
      <c r="KU52" s="66"/>
      <c r="KV52" s="66"/>
      <c r="KW52" s="66"/>
      <c r="KX52" s="66"/>
      <c r="KY52" s="66"/>
      <c r="KZ52" s="66"/>
      <c r="LA52" s="66"/>
      <c r="LB52" s="66"/>
      <c r="LC52" s="66"/>
      <c r="LD52" s="66"/>
      <c r="LE52" s="66"/>
      <c r="LF52" s="66"/>
      <c r="LG52" s="66"/>
      <c r="LH52" s="66"/>
      <c r="LI52" s="66"/>
      <c r="LJ52" s="66"/>
      <c r="LK52" s="66"/>
      <c r="LL52" s="66"/>
      <c r="LM52" s="66"/>
      <c r="LN52" s="66"/>
      <c r="LO52" s="66"/>
      <c r="LP52" s="66"/>
      <c r="LQ52" s="66"/>
      <c r="LR52" s="66"/>
      <c r="LS52" s="66"/>
      <c r="LT52" s="66"/>
      <c r="LU52" s="66"/>
      <c r="LV52" s="66"/>
      <c r="LW52" s="66"/>
      <c r="LX52" s="66"/>
      <c r="LY52" s="66"/>
      <c r="LZ52" s="66"/>
      <c r="MA52" s="66"/>
      <c r="MB52" s="66"/>
      <c r="MC52" s="66"/>
      <c r="MD52" s="66"/>
      <c r="ME52" s="66"/>
      <c r="MF52" s="66"/>
      <c r="MG52" s="66"/>
      <c r="MH52" s="66"/>
      <c r="MI52" s="66"/>
      <c r="MJ52" s="66"/>
      <c r="MK52" s="66"/>
      <c r="ML52" s="66"/>
      <c r="MM52" s="66"/>
      <c r="MN52" s="66"/>
      <c r="MO52" s="66"/>
      <c r="MP52" s="66"/>
      <c r="MQ52" s="66"/>
      <c r="MR52" s="66"/>
      <c r="MS52" s="66"/>
      <c r="MT52" s="66"/>
      <c r="MU52" s="66"/>
      <c r="MV52" s="66"/>
      <c r="MW52" s="66"/>
      <c r="MX52" s="66"/>
      <c r="MY52" s="66"/>
      <c r="MZ52" s="66"/>
      <c r="NA52" s="66"/>
      <c r="NB52" s="66"/>
      <c r="NC52" s="66"/>
      <c r="ND52" s="66"/>
      <c r="NE52" s="66"/>
      <c r="NF52" s="66"/>
      <c r="NG52" s="66"/>
      <c r="NH52" s="66"/>
      <c r="NI52" s="66"/>
      <c r="NJ52" s="66"/>
      <c r="NK52" s="66"/>
      <c r="NL52" s="66"/>
      <c r="NM52" s="66"/>
      <c r="NN52" s="66"/>
      <c r="NO52" s="66"/>
      <c r="NP52" s="66"/>
      <c r="NQ52" s="66"/>
      <c r="NR52" s="66"/>
      <c r="NS52" s="66"/>
      <c r="NT52" s="66"/>
      <c r="NU52" s="66"/>
      <c r="NV52" s="66"/>
      <c r="NW52" s="66"/>
      <c r="NX52" s="66"/>
      <c r="NY52" s="66"/>
      <c r="NZ52" s="66"/>
      <c r="OA52" s="66"/>
      <c r="OB52" s="66"/>
      <c r="OC52" s="66"/>
      <c r="OD52" s="66"/>
      <c r="OE52" s="66"/>
      <c r="OF52" s="66"/>
      <c r="OG52" s="66"/>
      <c r="OH52" s="66"/>
      <c r="OI52" s="66"/>
      <c r="OJ52" s="66"/>
      <c r="OK52" s="66"/>
      <c r="OL52" s="66"/>
      <c r="OM52" s="66"/>
      <c r="ON52" s="66"/>
      <c r="OO52" s="66"/>
      <c r="OP52" s="66"/>
      <c r="OQ52" s="66"/>
      <c r="OR52" s="66"/>
      <c r="OS52" s="66"/>
      <c r="OT52" s="66"/>
      <c r="OU52" s="66"/>
      <c r="OV52" s="66"/>
      <c r="OW52" s="66"/>
      <c r="OX52" s="66"/>
      <c r="OY52" s="66"/>
      <c r="OZ52" s="66"/>
      <c r="PA52" s="66"/>
      <c r="PB52" s="66"/>
      <c r="PC52" s="66"/>
      <c r="PD52" s="66"/>
      <c r="PE52" s="66"/>
      <c r="PF52" s="66"/>
      <c r="PG52" s="66"/>
      <c r="PH52" s="66"/>
      <c r="PI52" s="66"/>
      <c r="PJ52" s="66"/>
      <c r="PK52" s="66"/>
      <c r="PL52" s="66"/>
      <c r="PM52" s="66"/>
      <c r="PN52" s="66"/>
      <c r="PO52" s="66"/>
      <c r="PP52" s="66"/>
      <c r="PQ52" s="66"/>
      <c r="PR52" s="66"/>
      <c r="PS52" s="66"/>
      <c r="PT52" s="66"/>
      <c r="PU52" s="66"/>
      <c r="PV52" s="66"/>
      <c r="PW52" s="66"/>
      <c r="PX52" s="66"/>
      <c r="PY52" s="66"/>
      <c r="PZ52" s="66"/>
      <c r="QA52" s="66"/>
      <c r="QB52" s="66"/>
      <c r="QC52" s="66"/>
      <c r="QD52" s="66"/>
      <c r="QE52" s="66"/>
      <c r="QF52" s="66"/>
      <c r="QG52" s="66"/>
      <c r="QH52" s="66"/>
      <c r="QI52" s="66"/>
      <c r="QJ52" s="66"/>
      <c r="QK52" s="66"/>
      <c r="QL52" s="66"/>
      <c r="QM52" s="66"/>
      <c r="QN52" s="66"/>
      <c r="QO52" s="66"/>
      <c r="QP52" s="66"/>
      <c r="QQ52" s="66"/>
      <c r="QR52" s="66"/>
      <c r="QS52" s="66"/>
      <c r="QT52" s="66"/>
      <c r="QU52" s="66"/>
      <c r="QV52" s="66"/>
      <c r="QW52" s="66"/>
      <c r="QX52" s="66"/>
      <c r="QY52" s="66"/>
      <c r="QZ52" s="66"/>
      <c r="RA52" s="66"/>
      <c r="RB52" s="66"/>
      <c r="RC52" s="66"/>
      <c r="RD52" s="66"/>
      <c r="RE52" s="66"/>
      <c r="RF52" s="66"/>
      <c r="RG52" s="66"/>
      <c r="RH52" s="66"/>
      <c r="RI52" s="66"/>
      <c r="RJ52" s="66"/>
      <c r="RK52" s="66"/>
      <c r="RL52" s="66"/>
      <c r="RM52" s="66"/>
      <c r="RN52" s="66"/>
      <c r="RO52" s="66"/>
      <c r="RP52" s="66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71"/>
      <c r="B53" s="222" t="s">
        <v>16744</v>
      </c>
      <c r="C53" s="81" t="s">
        <v>17567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71"/>
      <c r="B54" s="222"/>
      <c r="C54" s="82" t="s">
        <v>16724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  <c r="IT54" s="66"/>
      <c r="IU54" s="66"/>
      <c r="IV54" s="66"/>
      <c r="IW54" s="66"/>
      <c r="IX54" s="66"/>
      <c r="IY54" s="66"/>
      <c r="IZ54" s="66"/>
      <c r="JA54" s="66"/>
      <c r="JB54" s="66"/>
      <c r="JC54" s="66"/>
      <c r="JD54" s="66"/>
      <c r="JE54" s="66"/>
      <c r="JF54" s="66"/>
      <c r="JG54" s="66"/>
      <c r="JH54" s="66"/>
      <c r="JI54" s="66"/>
      <c r="JJ54" s="66"/>
      <c r="JK54" s="66"/>
      <c r="JL54" s="66"/>
      <c r="JM54" s="66"/>
      <c r="JN54" s="66"/>
      <c r="JO54" s="66"/>
      <c r="JP54" s="66"/>
      <c r="JQ54" s="66"/>
      <c r="JR54" s="66"/>
      <c r="JS54" s="66"/>
      <c r="JT54" s="66"/>
      <c r="JU54" s="66"/>
      <c r="JV54" s="66"/>
      <c r="JW54" s="66"/>
      <c r="JX54" s="66"/>
      <c r="JY54" s="66"/>
      <c r="JZ54" s="66"/>
      <c r="KA54" s="66"/>
      <c r="KB54" s="66"/>
      <c r="KC54" s="66"/>
      <c r="KD54" s="66"/>
      <c r="KE54" s="66"/>
      <c r="KF54" s="66"/>
      <c r="KG54" s="66"/>
      <c r="KH54" s="66"/>
      <c r="KI54" s="66"/>
      <c r="KJ54" s="66"/>
      <c r="KK54" s="66"/>
      <c r="KL54" s="66"/>
      <c r="KM54" s="66"/>
      <c r="KN54" s="66"/>
      <c r="KO54" s="66"/>
      <c r="KP54" s="66"/>
      <c r="KQ54" s="66"/>
      <c r="KR54" s="66"/>
      <c r="KS54" s="66"/>
      <c r="KT54" s="66"/>
      <c r="KU54" s="66"/>
      <c r="KV54" s="66"/>
      <c r="KW54" s="66"/>
      <c r="KX54" s="66"/>
      <c r="KY54" s="66"/>
      <c r="KZ54" s="66"/>
      <c r="LA54" s="66"/>
      <c r="LB54" s="66"/>
      <c r="LC54" s="66"/>
      <c r="LD54" s="66"/>
      <c r="LE54" s="66"/>
      <c r="LF54" s="66"/>
      <c r="LG54" s="66"/>
      <c r="LH54" s="66"/>
      <c r="LI54" s="66"/>
      <c r="LJ54" s="66"/>
      <c r="LK54" s="66"/>
      <c r="LL54" s="66"/>
      <c r="LM54" s="66"/>
      <c r="LN54" s="66"/>
      <c r="LO54" s="66"/>
      <c r="LP54" s="66"/>
      <c r="LQ54" s="66"/>
      <c r="LR54" s="66"/>
      <c r="LS54" s="66"/>
      <c r="LT54" s="66"/>
      <c r="LU54" s="66"/>
      <c r="LV54" s="66"/>
      <c r="LW54" s="66"/>
      <c r="LX54" s="66"/>
      <c r="LY54" s="66"/>
      <c r="LZ54" s="66"/>
      <c r="MA54" s="66"/>
      <c r="MB54" s="66"/>
      <c r="MC54" s="66"/>
      <c r="MD54" s="66"/>
      <c r="ME54" s="66"/>
      <c r="MF54" s="66"/>
      <c r="MG54" s="66"/>
      <c r="MH54" s="66"/>
      <c r="MI54" s="66"/>
      <c r="MJ54" s="66"/>
      <c r="MK54" s="66"/>
      <c r="ML54" s="66"/>
      <c r="MM54" s="66"/>
      <c r="MN54" s="66"/>
      <c r="MO54" s="66"/>
      <c r="MP54" s="66"/>
      <c r="MQ54" s="66"/>
      <c r="MR54" s="66"/>
      <c r="MS54" s="66"/>
      <c r="MT54" s="66"/>
      <c r="MU54" s="66"/>
      <c r="MV54" s="66"/>
      <c r="MW54" s="66"/>
      <c r="MX54" s="66"/>
      <c r="MY54" s="66"/>
      <c r="MZ54" s="66"/>
      <c r="NA54" s="66"/>
      <c r="NB54" s="66"/>
      <c r="NC54" s="66"/>
      <c r="ND54" s="66"/>
      <c r="NE54" s="66"/>
      <c r="NF54" s="66"/>
      <c r="NG54" s="66"/>
      <c r="NH54" s="66"/>
      <c r="NI54" s="66"/>
      <c r="NJ54" s="66"/>
      <c r="NK54" s="66"/>
      <c r="NL54" s="66"/>
      <c r="NM54" s="66"/>
      <c r="NN54" s="66"/>
      <c r="NO54" s="66"/>
      <c r="NP54" s="66"/>
      <c r="NQ54" s="66"/>
      <c r="NR54" s="66"/>
      <c r="NS54" s="66"/>
      <c r="NT54" s="66"/>
      <c r="NU54" s="66"/>
      <c r="NV54" s="66"/>
      <c r="NW54" s="66"/>
      <c r="NX54" s="66"/>
      <c r="NY54" s="66"/>
      <c r="NZ54" s="66"/>
      <c r="OA54" s="66"/>
      <c r="OB54" s="66"/>
      <c r="OC54" s="66"/>
      <c r="OD54" s="66"/>
      <c r="OE54" s="66"/>
      <c r="OF54" s="66"/>
      <c r="OG54" s="66"/>
      <c r="OH54" s="66"/>
      <c r="OI54" s="66"/>
      <c r="OJ54" s="66"/>
      <c r="OK54" s="66"/>
      <c r="OL54" s="66"/>
      <c r="OM54" s="66"/>
      <c r="ON54" s="66"/>
      <c r="OO54" s="66"/>
      <c r="OP54" s="66"/>
      <c r="OQ54" s="66"/>
      <c r="OR54" s="66"/>
      <c r="OS54" s="66"/>
      <c r="OT54" s="66"/>
      <c r="OU54" s="66"/>
      <c r="OV54" s="66"/>
      <c r="OW54" s="66"/>
      <c r="OX54" s="66"/>
      <c r="OY54" s="66"/>
      <c r="OZ54" s="66"/>
      <c r="PA54" s="66"/>
      <c r="PB54" s="66"/>
      <c r="PC54" s="66"/>
      <c r="PD54" s="66"/>
      <c r="PE54" s="66"/>
      <c r="PF54" s="66"/>
      <c r="PG54" s="66"/>
      <c r="PH54" s="66"/>
      <c r="PI54" s="66"/>
      <c r="PJ54" s="66"/>
      <c r="PK54" s="66"/>
      <c r="PL54" s="66"/>
      <c r="PM54" s="66"/>
      <c r="PN54" s="66"/>
      <c r="PO54" s="66"/>
      <c r="PP54" s="66"/>
      <c r="PQ54" s="66"/>
      <c r="PR54" s="66"/>
      <c r="PS54" s="66"/>
      <c r="PT54" s="66"/>
      <c r="PU54" s="66"/>
      <c r="PV54" s="66"/>
      <c r="PW54" s="66"/>
      <c r="PX54" s="66"/>
      <c r="PY54" s="66"/>
      <c r="PZ54" s="66"/>
      <c r="QA54" s="66"/>
      <c r="QB54" s="66"/>
      <c r="QC54" s="66"/>
      <c r="QD54" s="66"/>
      <c r="QE54" s="66"/>
      <c r="QF54" s="66"/>
      <c r="QG54" s="66"/>
      <c r="QH54" s="66"/>
      <c r="QI54" s="66"/>
      <c r="QJ54" s="66"/>
      <c r="QK54" s="66"/>
      <c r="QL54" s="66"/>
      <c r="QM54" s="66"/>
      <c r="QN54" s="66"/>
      <c r="QO54" s="66"/>
      <c r="QP54" s="66"/>
      <c r="QQ54" s="66"/>
      <c r="QR54" s="66"/>
      <c r="QS54" s="66"/>
      <c r="QT54" s="66"/>
      <c r="QU54" s="66"/>
      <c r="QV54" s="66"/>
      <c r="QW54" s="66"/>
      <c r="QX54" s="66"/>
      <c r="QY54" s="66"/>
      <c r="QZ54" s="66"/>
      <c r="RA54" s="66"/>
      <c r="RB54" s="66"/>
      <c r="RC54" s="66"/>
      <c r="RD54" s="66"/>
      <c r="RE54" s="66"/>
      <c r="RF54" s="66"/>
      <c r="RG54" s="66"/>
      <c r="RH54" s="66"/>
      <c r="RI54" s="66"/>
      <c r="RJ54" s="66"/>
      <c r="RK54" s="66"/>
      <c r="RL54" s="66"/>
      <c r="RM54" s="66"/>
      <c r="RN54" s="66"/>
      <c r="RO54" s="66"/>
      <c r="RP54" s="66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71"/>
      <c r="B55" s="222" t="s">
        <v>16745</v>
      </c>
      <c r="C55" s="81" t="s">
        <v>17567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  <c r="KZ55" s="50"/>
      <c r="LA55" s="50"/>
      <c r="LB55" s="50"/>
      <c r="LC55" s="50"/>
      <c r="LD55" s="50"/>
      <c r="LE55" s="50"/>
      <c r="LF55" s="50"/>
      <c r="LG55" s="50"/>
      <c r="LH55" s="50"/>
      <c r="LI55" s="50"/>
      <c r="LJ55" s="50"/>
      <c r="LK55" s="50"/>
      <c r="LL55" s="50"/>
      <c r="LM55" s="50"/>
      <c r="LN55" s="50"/>
      <c r="LO55" s="50"/>
      <c r="LP55" s="50"/>
      <c r="LQ55" s="50"/>
      <c r="LR55" s="50"/>
      <c r="LS55" s="50"/>
      <c r="LT55" s="50"/>
      <c r="LU55" s="50"/>
      <c r="LV55" s="50"/>
      <c r="LW55" s="50"/>
      <c r="LX55" s="50"/>
      <c r="LY55" s="50"/>
      <c r="LZ55" s="50"/>
      <c r="MA55" s="50"/>
      <c r="MB55" s="50"/>
      <c r="MC55" s="50"/>
      <c r="MD55" s="50"/>
      <c r="ME55" s="50"/>
      <c r="MF55" s="50"/>
      <c r="MG55" s="50"/>
      <c r="MH55" s="50"/>
      <c r="MI55" s="50"/>
      <c r="MJ55" s="50"/>
      <c r="MK55" s="50"/>
      <c r="ML55" s="50"/>
      <c r="MM55" s="50"/>
      <c r="MN55" s="50"/>
      <c r="MO55" s="50"/>
      <c r="MP55" s="50"/>
      <c r="MQ55" s="50"/>
      <c r="MR55" s="50"/>
      <c r="MS55" s="50"/>
      <c r="MT55" s="50"/>
      <c r="MU55" s="50"/>
      <c r="MV55" s="50"/>
      <c r="MW55" s="50"/>
      <c r="MX55" s="50"/>
      <c r="MY55" s="50"/>
      <c r="MZ55" s="50"/>
      <c r="NA55" s="50"/>
      <c r="NB55" s="50"/>
      <c r="NC55" s="50"/>
      <c r="ND55" s="50"/>
      <c r="NE55" s="50"/>
      <c r="NF55" s="50"/>
      <c r="NG55" s="50"/>
      <c r="NH55" s="50"/>
      <c r="NI55" s="50"/>
      <c r="NJ55" s="50"/>
      <c r="NK55" s="50"/>
      <c r="NL55" s="50"/>
      <c r="NM55" s="50"/>
      <c r="NN55" s="50"/>
      <c r="NO55" s="50"/>
      <c r="NP55" s="50"/>
      <c r="NQ55" s="50"/>
      <c r="NR55" s="50"/>
      <c r="NS55" s="50"/>
      <c r="NT55" s="50"/>
      <c r="NU55" s="50"/>
      <c r="NV55" s="50"/>
      <c r="NW55" s="50"/>
      <c r="NX55" s="50"/>
      <c r="NY55" s="50"/>
      <c r="NZ55" s="50"/>
      <c r="OA55" s="50"/>
      <c r="OB55" s="50"/>
      <c r="OC55" s="50"/>
      <c r="OD55" s="50"/>
      <c r="OE55" s="50"/>
      <c r="OF55" s="50"/>
      <c r="OG55" s="50"/>
      <c r="OH55" s="50"/>
      <c r="OI55" s="50"/>
      <c r="OJ55" s="50"/>
      <c r="OK55" s="50"/>
      <c r="OL55" s="50"/>
      <c r="OM55" s="50"/>
      <c r="ON55" s="50"/>
      <c r="OO55" s="50"/>
      <c r="OP55" s="50"/>
      <c r="OQ55" s="50"/>
      <c r="OR55" s="50"/>
      <c r="OS55" s="50"/>
      <c r="OT55" s="50"/>
      <c r="OU55" s="50"/>
      <c r="OV55" s="50"/>
      <c r="OW55" s="50"/>
      <c r="OX55" s="50"/>
      <c r="OY55" s="50"/>
      <c r="OZ55" s="50"/>
      <c r="PA55" s="50"/>
      <c r="PB55" s="50"/>
      <c r="PC55" s="50"/>
      <c r="PD55" s="50"/>
      <c r="PE55" s="50"/>
      <c r="PF55" s="50"/>
      <c r="PG55" s="50"/>
      <c r="PH55" s="50"/>
      <c r="PI55" s="50"/>
      <c r="PJ55" s="50"/>
      <c r="PK55" s="50"/>
      <c r="PL55" s="50"/>
      <c r="PM55" s="50"/>
      <c r="PN55" s="50"/>
      <c r="PO55" s="50"/>
      <c r="PP55" s="50"/>
      <c r="PQ55" s="50"/>
      <c r="PR55" s="50"/>
      <c r="PS55" s="50"/>
      <c r="PT55" s="50"/>
      <c r="PU55" s="50"/>
      <c r="PV55" s="50"/>
      <c r="PW55" s="50"/>
      <c r="PX55" s="50"/>
      <c r="PY55" s="50"/>
      <c r="PZ55" s="50"/>
      <c r="QA55" s="50"/>
      <c r="QB55" s="50"/>
      <c r="QC55" s="50"/>
      <c r="QD55" s="50"/>
      <c r="QE55" s="50"/>
      <c r="QF55" s="50"/>
      <c r="QG55" s="50"/>
      <c r="QH55" s="50"/>
      <c r="QI55" s="50"/>
      <c r="QJ55" s="50"/>
      <c r="QK55" s="50"/>
      <c r="QL55" s="50"/>
      <c r="QM55" s="50"/>
      <c r="QN55" s="50"/>
      <c r="QO55" s="50"/>
      <c r="QP55" s="50"/>
      <c r="QQ55" s="50"/>
      <c r="QR55" s="50"/>
      <c r="QS55" s="50"/>
      <c r="QT55" s="50"/>
      <c r="QU55" s="50"/>
      <c r="QV55" s="50"/>
      <c r="QW55" s="50"/>
      <c r="QX55" s="50"/>
      <c r="QY55" s="50"/>
      <c r="QZ55" s="50"/>
      <c r="RA55" s="50"/>
      <c r="RB55" s="50"/>
      <c r="RC55" s="50"/>
      <c r="RD55" s="50"/>
      <c r="RE55" s="50"/>
      <c r="RF55" s="50"/>
      <c r="RG55" s="50"/>
      <c r="RH55" s="50"/>
      <c r="RI55" s="50"/>
      <c r="RJ55" s="50"/>
      <c r="RK55" s="50"/>
      <c r="RL55" s="50"/>
      <c r="RM55" s="50"/>
      <c r="RN55" s="50"/>
      <c r="RO55" s="50"/>
      <c r="RP55" s="50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71"/>
      <c r="B56" s="222"/>
      <c r="C56" s="82" t="s">
        <v>16724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6"/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6"/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6"/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66"/>
      <c r="HX56" s="66"/>
      <c r="HY56" s="66"/>
      <c r="HZ56" s="66"/>
      <c r="IA56" s="66"/>
      <c r="IB56" s="66"/>
      <c r="IC56" s="66"/>
      <c r="ID56" s="66"/>
      <c r="IE56" s="66"/>
      <c r="IF56" s="66"/>
      <c r="IG56" s="66"/>
      <c r="IH56" s="66"/>
      <c r="II56" s="66"/>
      <c r="IJ56" s="66"/>
      <c r="IK56" s="66"/>
      <c r="IL56" s="66"/>
      <c r="IM56" s="66"/>
      <c r="IN56" s="66"/>
      <c r="IO56" s="66"/>
      <c r="IP56" s="66"/>
      <c r="IQ56" s="66"/>
      <c r="IR56" s="66"/>
      <c r="IS56" s="66"/>
      <c r="IT56" s="66"/>
      <c r="IU56" s="66"/>
      <c r="IV56" s="66"/>
      <c r="IW56" s="66"/>
      <c r="IX56" s="66"/>
      <c r="IY56" s="66"/>
      <c r="IZ56" s="66"/>
      <c r="JA56" s="66"/>
      <c r="JB56" s="66"/>
      <c r="JC56" s="66"/>
      <c r="JD56" s="66"/>
      <c r="JE56" s="66"/>
      <c r="JF56" s="66"/>
      <c r="JG56" s="66"/>
      <c r="JH56" s="66"/>
      <c r="JI56" s="66"/>
      <c r="JJ56" s="66"/>
      <c r="JK56" s="66"/>
      <c r="JL56" s="66"/>
      <c r="JM56" s="66"/>
      <c r="JN56" s="66"/>
      <c r="JO56" s="66"/>
      <c r="JP56" s="66"/>
      <c r="JQ56" s="66"/>
      <c r="JR56" s="66"/>
      <c r="JS56" s="66"/>
      <c r="JT56" s="66"/>
      <c r="JU56" s="66"/>
      <c r="JV56" s="66"/>
      <c r="JW56" s="66"/>
      <c r="JX56" s="66"/>
      <c r="JY56" s="66"/>
      <c r="JZ56" s="66"/>
      <c r="KA56" s="66"/>
      <c r="KB56" s="66"/>
      <c r="KC56" s="66"/>
      <c r="KD56" s="66"/>
      <c r="KE56" s="66"/>
      <c r="KF56" s="66"/>
      <c r="KG56" s="66"/>
      <c r="KH56" s="66"/>
      <c r="KI56" s="66"/>
      <c r="KJ56" s="66"/>
      <c r="KK56" s="66"/>
      <c r="KL56" s="66"/>
      <c r="KM56" s="66"/>
      <c r="KN56" s="66"/>
      <c r="KO56" s="66"/>
      <c r="KP56" s="66"/>
      <c r="KQ56" s="66"/>
      <c r="KR56" s="66"/>
      <c r="KS56" s="66"/>
      <c r="KT56" s="66"/>
      <c r="KU56" s="66"/>
      <c r="KV56" s="66"/>
      <c r="KW56" s="66"/>
      <c r="KX56" s="66"/>
      <c r="KY56" s="66"/>
      <c r="KZ56" s="66"/>
      <c r="LA56" s="66"/>
      <c r="LB56" s="66"/>
      <c r="LC56" s="66"/>
      <c r="LD56" s="66"/>
      <c r="LE56" s="66"/>
      <c r="LF56" s="66"/>
      <c r="LG56" s="66"/>
      <c r="LH56" s="66"/>
      <c r="LI56" s="66"/>
      <c r="LJ56" s="66"/>
      <c r="LK56" s="66"/>
      <c r="LL56" s="66"/>
      <c r="LM56" s="66"/>
      <c r="LN56" s="66"/>
      <c r="LO56" s="66"/>
      <c r="LP56" s="66"/>
      <c r="LQ56" s="66"/>
      <c r="LR56" s="66"/>
      <c r="LS56" s="66"/>
      <c r="LT56" s="66"/>
      <c r="LU56" s="66"/>
      <c r="LV56" s="66"/>
      <c r="LW56" s="66"/>
      <c r="LX56" s="66"/>
      <c r="LY56" s="66"/>
      <c r="LZ56" s="66"/>
      <c r="MA56" s="66"/>
      <c r="MB56" s="66"/>
      <c r="MC56" s="66"/>
      <c r="MD56" s="66"/>
      <c r="ME56" s="66"/>
      <c r="MF56" s="66"/>
      <c r="MG56" s="66"/>
      <c r="MH56" s="66"/>
      <c r="MI56" s="66"/>
      <c r="MJ56" s="66"/>
      <c r="MK56" s="66"/>
      <c r="ML56" s="66"/>
      <c r="MM56" s="66"/>
      <c r="MN56" s="66"/>
      <c r="MO56" s="66"/>
      <c r="MP56" s="66"/>
      <c r="MQ56" s="66"/>
      <c r="MR56" s="66"/>
      <c r="MS56" s="66"/>
      <c r="MT56" s="66"/>
      <c r="MU56" s="66"/>
      <c r="MV56" s="66"/>
      <c r="MW56" s="66"/>
      <c r="MX56" s="66"/>
      <c r="MY56" s="66"/>
      <c r="MZ56" s="66"/>
      <c r="NA56" s="66"/>
      <c r="NB56" s="66"/>
      <c r="NC56" s="66"/>
      <c r="ND56" s="66"/>
      <c r="NE56" s="66"/>
      <c r="NF56" s="66"/>
      <c r="NG56" s="66"/>
      <c r="NH56" s="66"/>
      <c r="NI56" s="66"/>
      <c r="NJ56" s="66"/>
      <c r="NK56" s="66"/>
      <c r="NL56" s="66"/>
      <c r="NM56" s="66"/>
      <c r="NN56" s="66"/>
      <c r="NO56" s="66"/>
      <c r="NP56" s="66"/>
      <c r="NQ56" s="66"/>
      <c r="NR56" s="66"/>
      <c r="NS56" s="66"/>
      <c r="NT56" s="66"/>
      <c r="NU56" s="66"/>
      <c r="NV56" s="66"/>
      <c r="NW56" s="66"/>
      <c r="NX56" s="66"/>
      <c r="NY56" s="66"/>
      <c r="NZ56" s="66"/>
      <c r="OA56" s="66"/>
      <c r="OB56" s="66"/>
      <c r="OC56" s="66"/>
      <c r="OD56" s="66"/>
      <c r="OE56" s="66"/>
      <c r="OF56" s="66"/>
      <c r="OG56" s="66"/>
      <c r="OH56" s="66"/>
      <c r="OI56" s="66"/>
      <c r="OJ56" s="66"/>
      <c r="OK56" s="66"/>
      <c r="OL56" s="66"/>
      <c r="OM56" s="66"/>
      <c r="ON56" s="66"/>
      <c r="OO56" s="66"/>
      <c r="OP56" s="66"/>
      <c r="OQ56" s="66"/>
      <c r="OR56" s="66"/>
      <c r="OS56" s="66"/>
      <c r="OT56" s="66"/>
      <c r="OU56" s="66"/>
      <c r="OV56" s="66"/>
      <c r="OW56" s="66"/>
      <c r="OX56" s="66"/>
      <c r="OY56" s="66"/>
      <c r="OZ56" s="66"/>
      <c r="PA56" s="66"/>
      <c r="PB56" s="66"/>
      <c r="PC56" s="66"/>
      <c r="PD56" s="66"/>
      <c r="PE56" s="66"/>
      <c r="PF56" s="66"/>
      <c r="PG56" s="66"/>
      <c r="PH56" s="66"/>
      <c r="PI56" s="66"/>
      <c r="PJ56" s="66"/>
      <c r="PK56" s="66"/>
      <c r="PL56" s="66"/>
      <c r="PM56" s="66"/>
      <c r="PN56" s="66"/>
      <c r="PO56" s="66"/>
      <c r="PP56" s="66"/>
      <c r="PQ56" s="66"/>
      <c r="PR56" s="66"/>
      <c r="PS56" s="66"/>
      <c r="PT56" s="66"/>
      <c r="PU56" s="66"/>
      <c r="PV56" s="66"/>
      <c r="PW56" s="66"/>
      <c r="PX56" s="66"/>
      <c r="PY56" s="66"/>
      <c r="PZ56" s="66"/>
      <c r="QA56" s="66"/>
      <c r="QB56" s="66"/>
      <c r="QC56" s="66"/>
      <c r="QD56" s="66"/>
      <c r="QE56" s="66"/>
      <c r="QF56" s="66"/>
      <c r="QG56" s="66"/>
      <c r="QH56" s="66"/>
      <c r="QI56" s="66"/>
      <c r="QJ56" s="66"/>
      <c r="QK56" s="66"/>
      <c r="QL56" s="66"/>
      <c r="QM56" s="66"/>
      <c r="QN56" s="66"/>
      <c r="QO56" s="66"/>
      <c r="QP56" s="66"/>
      <c r="QQ56" s="66"/>
      <c r="QR56" s="66"/>
      <c r="QS56" s="66"/>
      <c r="QT56" s="66"/>
      <c r="QU56" s="66"/>
      <c r="QV56" s="66"/>
      <c r="QW56" s="66"/>
      <c r="QX56" s="66"/>
      <c r="QY56" s="66"/>
      <c r="QZ56" s="66"/>
      <c r="RA56" s="66"/>
      <c r="RB56" s="66"/>
      <c r="RC56" s="66"/>
      <c r="RD56" s="66"/>
      <c r="RE56" s="66"/>
      <c r="RF56" s="66"/>
      <c r="RG56" s="66"/>
      <c r="RH56" s="66"/>
      <c r="RI56" s="66"/>
      <c r="RJ56" s="66"/>
      <c r="RK56" s="66"/>
      <c r="RL56" s="66"/>
      <c r="RM56" s="66"/>
      <c r="RN56" s="66"/>
      <c r="RO56" s="66"/>
      <c r="RP56" s="66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71"/>
      <c r="B57" s="222" t="s">
        <v>16746</v>
      </c>
      <c r="C57" s="81" t="s">
        <v>17567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  <c r="KZ57" s="50"/>
      <c r="LA57" s="50"/>
      <c r="LB57" s="50"/>
      <c r="LC57" s="50"/>
      <c r="LD57" s="50"/>
      <c r="LE57" s="50"/>
      <c r="LF57" s="50"/>
      <c r="LG57" s="50"/>
      <c r="LH57" s="50"/>
      <c r="LI57" s="50"/>
      <c r="LJ57" s="50"/>
      <c r="LK57" s="50"/>
      <c r="LL57" s="50"/>
      <c r="LM57" s="50"/>
      <c r="LN57" s="50"/>
      <c r="LO57" s="50"/>
      <c r="LP57" s="50"/>
      <c r="LQ57" s="50"/>
      <c r="LR57" s="50"/>
      <c r="LS57" s="50"/>
      <c r="LT57" s="50"/>
      <c r="LU57" s="50"/>
      <c r="LV57" s="50"/>
      <c r="LW57" s="50"/>
      <c r="LX57" s="50"/>
      <c r="LY57" s="50"/>
      <c r="LZ57" s="50"/>
      <c r="MA57" s="50"/>
      <c r="MB57" s="50"/>
      <c r="MC57" s="50"/>
      <c r="MD57" s="50"/>
      <c r="ME57" s="50"/>
      <c r="MF57" s="50"/>
      <c r="MG57" s="50"/>
      <c r="MH57" s="50"/>
      <c r="MI57" s="50"/>
      <c r="MJ57" s="50"/>
      <c r="MK57" s="50"/>
      <c r="ML57" s="50"/>
      <c r="MM57" s="50"/>
      <c r="MN57" s="50"/>
      <c r="MO57" s="50"/>
      <c r="MP57" s="50"/>
      <c r="MQ57" s="50"/>
      <c r="MR57" s="50"/>
      <c r="MS57" s="50"/>
      <c r="MT57" s="50"/>
      <c r="MU57" s="50"/>
      <c r="MV57" s="50"/>
      <c r="MW57" s="50"/>
      <c r="MX57" s="50"/>
      <c r="MY57" s="50"/>
      <c r="MZ57" s="50"/>
      <c r="NA57" s="50"/>
      <c r="NB57" s="50"/>
      <c r="NC57" s="50"/>
      <c r="ND57" s="50"/>
      <c r="NE57" s="50"/>
      <c r="NF57" s="50"/>
      <c r="NG57" s="50"/>
      <c r="NH57" s="50"/>
      <c r="NI57" s="50"/>
      <c r="NJ57" s="50"/>
      <c r="NK57" s="50"/>
      <c r="NL57" s="50"/>
      <c r="NM57" s="50"/>
      <c r="NN57" s="50"/>
      <c r="NO57" s="50"/>
      <c r="NP57" s="50"/>
      <c r="NQ57" s="50"/>
      <c r="NR57" s="50"/>
      <c r="NS57" s="50"/>
      <c r="NT57" s="50"/>
      <c r="NU57" s="50"/>
      <c r="NV57" s="50"/>
      <c r="NW57" s="50"/>
      <c r="NX57" s="50"/>
      <c r="NY57" s="50"/>
      <c r="NZ57" s="50"/>
      <c r="OA57" s="50"/>
      <c r="OB57" s="50"/>
      <c r="OC57" s="50"/>
      <c r="OD57" s="50"/>
      <c r="OE57" s="50"/>
      <c r="OF57" s="50"/>
      <c r="OG57" s="50"/>
      <c r="OH57" s="50"/>
      <c r="OI57" s="50"/>
      <c r="OJ57" s="50"/>
      <c r="OK57" s="50"/>
      <c r="OL57" s="50"/>
      <c r="OM57" s="50"/>
      <c r="ON57" s="50"/>
      <c r="OO57" s="50"/>
      <c r="OP57" s="50"/>
      <c r="OQ57" s="50"/>
      <c r="OR57" s="50"/>
      <c r="OS57" s="50"/>
      <c r="OT57" s="50"/>
      <c r="OU57" s="50"/>
      <c r="OV57" s="50"/>
      <c r="OW57" s="50"/>
      <c r="OX57" s="50"/>
      <c r="OY57" s="50"/>
      <c r="OZ57" s="50"/>
      <c r="PA57" s="50"/>
      <c r="PB57" s="50"/>
      <c r="PC57" s="50"/>
      <c r="PD57" s="50"/>
      <c r="PE57" s="50"/>
      <c r="PF57" s="50"/>
      <c r="PG57" s="50"/>
      <c r="PH57" s="50"/>
      <c r="PI57" s="50"/>
      <c r="PJ57" s="50"/>
      <c r="PK57" s="50"/>
      <c r="PL57" s="50"/>
      <c r="PM57" s="50"/>
      <c r="PN57" s="50"/>
      <c r="PO57" s="50"/>
      <c r="PP57" s="50"/>
      <c r="PQ57" s="50"/>
      <c r="PR57" s="50"/>
      <c r="PS57" s="50"/>
      <c r="PT57" s="50"/>
      <c r="PU57" s="50"/>
      <c r="PV57" s="50"/>
      <c r="PW57" s="50"/>
      <c r="PX57" s="50"/>
      <c r="PY57" s="50"/>
      <c r="PZ57" s="50"/>
      <c r="QA57" s="50"/>
      <c r="QB57" s="50"/>
      <c r="QC57" s="50"/>
      <c r="QD57" s="50"/>
      <c r="QE57" s="50"/>
      <c r="QF57" s="50"/>
      <c r="QG57" s="50"/>
      <c r="QH57" s="50"/>
      <c r="QI57" s="50"/>
      <c r="QJ57" s="50"/>
      <c r="QK57" s="50"/>
      <c r="QL57" s="50"/>
      <c r="QM57" s="50"/>
      <c r="QN57" s="50"/>
      <c r="QO57" s="50"/>
      <c r="QP57" s="50"/>
      <c r="QQ57" s="50"/>
      <c r="QR57" s="50"/>
      <c r="QS57" s="50"/>
      <c r="QT57" s="50"/>
      <c r="QU57" s="50"/>
      <c r="QV57" s="50"/>
      <c r="QW57" s="50"/>
      <c r="QX57" s="50"/>
      <c r="QY57" s="50"/>
      <c r="QZ57" s="50"/>
      <c r="RA57" s="50"/>
      <c r="RB57" s="50"/>
      <c r="RC57" s="50"/>
      <c r="RD57" s="50"/>
      <c r="RE57" s="50"/>
      <c r="RF57" s="50"/>
      <c r="RG57" s="50"/>
      <c r="RH57" s="50"/>
      <c r="RI57" s="50"/>
      <c r="RJ57" s="50"/>
      <c r="RK57" s="50"/>
      <c r="RL57" s="50"/>
      <c r="RM57" s="50"/>
      <c r="RN57" s="50"/>
      <c r="RO57" s="50"/>
      <c r="RP57" s="50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71"/>
      <c r="B58" s="222"/>
      <c r="C58" s="82" t="s">
        <v>16724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6"/>
      <c r="HX58" s="66"/>
      <c r="HY58" s="66"/>
      <c r="HZ58" s="66"/>
      <c r="IA58" s="66"/>
      <c r="IB58" s="66"/>
      <c r="IC58" s="66"/>
      <c r="ID58" s="66"/>
      <c r="IE58" s="66"/>
      <c r="IF58" s="66"/>
      <c r="IG58" s="66"/>
      <c r="IH58" s="66"/>
      <c r="II58" s="66"/>
      <c r="IJ58" s="66"/>
      <c r="IK58" s="66"/>
      <c r="IL58" s="66"/>
      <c r="IM58" s="66"/>
      <c r="IN58" s="66"/>
      <c r="IO58" s="66"/>
      <c r="IP58" s="66"/>
      <c r="IQ58" s="66"/>
      <c r="IR58" s="66"/>
      <c r="IS58" s="66"/>
      <c r="IT58" s="66"/>
      <c r="IU58" s="66"/>
      <c r="IV58" s="66"/>
      <c r="IW58" s="66"/>
      <c r="IX58" s="66"/>
      <c r="IY58" s="66"/>
      <c r="IZ58" s="66"/>
      <c r="JA58" s="66"/>
      <c r="JB58" s="66"/>
      <c r="JC58" s="66"/>
      <c r="JD58" s="66"/>
      <c r="JE58" s="66"/>
      <c r="JF58" s="66"/>
      <c r="JG58" s="66"/>
      <c r="JH58" s="66"/>
      <c r="JI58" s="66"/>
      <c r="JJ58" s="66"/>
      <c r="JK58" s="66"/>
      <c r="JL58" s="66"/>
      <c r="JM58" s="66"/>
      <c r="JN58" s="66"/>
      <c r="JO58" s="66"/>
      <c r="JP58" s="66"/>
      <c r="JQ58" s="66"/>
      <c r="JR58" s="66"/>
      <c r="JS58" s="66"/>
      <c r="JT58" s="66"/>
      <c r="JU58" s="66"/>
      <c r="JV58" s="66"/>
      <c r="JW58" s="66"/>
      <c r="JX58" s="66"/>
      <c r="JY58" s="66"/>
      <c r="JZ58" s="66"/>
      <c r="KA58" s="66"/>
      <c r="KB58" s="66"/>
      <c r="KC58" s="66"/>
      <c r="KD58" s="66"/>
      <c r="KE58" s="66"/>
      <c r="KF58" s="66"/>
      <c r="KG58" s="66"/>
      <c r="KH58" s="66"/>
      <c r="KI58" s="66"/>
      <c r="KJ58" s="66"/>
      <c r="KK58" s="66"/>
      <c r="KL58" s="66"/>
      <c r="KM58" s="66"/>
      <c r="KN58" s="66"/>
      <c r="KO58" s="66"/>
      <c r="KP58" s="66"/>
      <c r="KQ58" s="66"/>
      <c r="KR58" s="66"/>
      <c r="KS58" s="66"/>
      <c r="KT58" s="66"/>
      <c r="KU58" s="66"/>
      <c r="KV58" s="66"/>
      <c r="KW58" s="66"/>
      <c r="KX58" s="66"/>
      <c r="KY58" s="66"/>
      <c r="KZ58" s="66"/>
      <c r="LA58" s="66"/>
      <c r="LB58" s="66"/>
      <c r="LC58" s="66"/>
      <c r="LD58" s="66"/>
      <c r="LE58" s="66"/>
      <c r="LF58" s="66"/>
      <c r="LG58" s="66"/>
      <c r="LH58" s="66"/>
      <c r="LI58" s="66"/>
      <c r="LJ58" s="66"/>
      <c r="LK58" s="66"/>
      <c r="LL58" s="66"/>
      <c r="LM58" s="66"/>
      <c r="LN58" s="66"/>
      <c r="LO58" s="66"/>
      <c r="LP58" s="66"/>
      <c r="LQ58" s="66"/>
      <c r="LR58" s="66"/>
      <c r="LS58" s="66"/>
      <c r="LT58" s="66"/>
      <c r="LU58" s="66"/>
      <c r="LV58" s="66"/>
      <c r="LW58" s="66"/>
      <c r="LX58" s="66"/>
      <c r="LY58" s="66"/>
      <c r="LZ58" s="66"/>
      <c r="MA58" s="66"/>
      <c r="MB58" s="66"/>
      <c r="MC58" s="66"/>
      <c r="MD58" s="66"/>
      <c r="ME58" s="66"/>
      <c r="MF58" s="66"/>
      <c r="MG58" s="66"/>
      <c r="MH58" s="66"/>
      <c r="MI58" s="66"/>
      <c r="MJ58" s="66"/>
      <c r="MK58" s="66"/>
      <c r="ML58" s="66"/>
      <c r="MM58" s="66"/>
      <c r="MN58" s="66"/>
      <c r="MO58" s="66"/>
      <c r="MP58" s="66"/>
      <c r="MQ58" s="66"/>
      <c r="MR58" s="66"/>
      <c r="MS58" s="66"/>
      <c r="MT58" s="66"/>
      <c r="MU58" s="66"/>
      <c r="MV58" s="66"/>
      <c r="MW58" s="66"/>
      <c r="MX58" s="66"/>
      <c r="MY58" s="66"/>
      <c r="MZ58" s="66"/>
      <c r="NA58" s="66"/>
      <c r="NB58" s="66"/>
      <c r="NC58" s="66"/>
      <c r="ND58" s="66"/>
      <c r="NE58" s="66"/>
      <c r="NF58" s="66"/>
      <c r="NG58" s="66"/>
      <c r="NH58" s="66"/>
      <c r="NI58" s="66"/>
      <c r="NJ58" s="66"/>
      <c r="NK58" s="66"/>
      <c r="NL58" s="66"/>
      <c r="NM58" s="66"/>
      <c r="NN58" s="66"/>
      <c r="NO58" s="66"/>
      <c r="NP58" s="66"/>
      <c r="NQ58" s="66"/>
      <c r="NR58" s="66"/>
      <c r="NS58" s="66"/>
      <c r="NT58" s="66"/>
      <c r="NU58" s="66"/>
      <c r="NV58" s="66"/>
      <c r="NW58" s="66"/>
      <c r="NX58" s="66"/>
      <c r="NY58" s="66"/>
      <c r="NZ58" s="66"/>
      <c r="OA58" s="66"/>
      <c r="OB58" s="66"/>
      <c r="OC58" s="66"/>
      <c r="OD58" s="66"/>
      <c r="OE58" s="66"/>
      <c r="OF58" s="66"/>
      <c r="OG58" s="66"/>
      <c r="OH58" s="66"/>
      <c r="OI58" s="66"/>
      <c r="OJ58" s="66"/>
      <c r="OK58" s="66"/>
      <c r="OL58" s="66"/>
      <c r="OM58" s="66"/>
      <c r="ON58" s="66"/>
      <c r="OO58" s="66"/>
      <c r="OP58" s="66"/>
      <c r="OQ58" s="66"/>
      <c r="OR58" s="66"/>
      <c r="OS58" s="66"/>
      <c r="OT58" s="66"/>
      <c r="OU58" s="66"/>
      <c r="OV58" s="66"/>
      <c r="OW58" s="66"/>
      <c r="OX58" s="66"/>
      <c r="OY58" s="66"/>
      <c r="OZ58" s="66"/>
      <c r="PA58" s="66"/>
      <c r="PB58" s="66"/>
      <c r="PC58" s="66"/>
      <c r="PD58" s="66"/>
      <c r="PE58" s="66"/>
      <c r="PF58" s="66"/>
      <c r="PG58" s="66"/>
      <c r="PH58" s="66"/>
      <c r="PI58" s="66"/>
      <c r="PJ58" s="66"/>
      <c r="PK58" s="66"/>
      <c r="PL58" s="66"/>
      <c r="PM58" s="66"/>
      <c r="PN58" s="66"/>
      <c r="PO58" s="66"/>
      <c r="PP58" s="66"/>
      <c r="PQ58" s="66"/>
      <c r="PR58" s="66"/>
      <c r="PS58" s="66"/>
      <c r="PT58" s="66"/>
      <c r="PU58" s="66"/>
      <c r="PV58" s="66"/>
      <c r="PW58" s="66"/>
      <c r="PX58" s="66"/>
      <c r="PY58" s="66"/>
      <c r="PZ58" s="66"/>
      <c r="QA58" s="66"/>
      <c r="QB58" s="66"/>
      <c r="QC58" s="66"/>
      <c r="QD58" s="66"/>
      <c r="QE58" s="66"/>
      <c r="QF58" s="66"/>
      <c r="QG58" s="66"/>
      <c r="QH58" s="66"/>
      <c r="QI58" s="66"/>
      <c r="QJ58" s="66"/>
      <c r="QK58" s="66"/>
      <c r="QL58" s="66"/>
      <c r="QM58" s="66"/>
      <c r="QN58" s="66"/>
      <c r="QO58" s="66"/>
      <c r="QP58" s="66"/>
      <c r="QQ58" s="66"/>
      <c r="QR58" s="66"/>
      <c r="QS58" s="66"/>
      <c r="QT58" s="66"/>
      <c r="QU58" s="66"/>
      <c r="QV58" s="66"/>
      <c r="QW58" s="66"/>
      <c r="QX58" s="66"/>
      <c r="QY58" s="66"/>
      <c r="QZ58" s="66"/>
      <c r="RA58" s="66"/>
      <c r="RB58" s="66"/>
      <c r="RC58" s="66"/>
      <c r="RD58" s="66"/>
      <c r="RE58" s="66"/>
      <c r="RF58" s="66"/>
      <c r="RG58" s="66"/>
      <c r="RH58" s="66"/>
      <c r="RI58" s="66"/>
      <c r="RJ58" s="66"/>
      <c r="RK58" s="66"/>
      <c r="RL58" s="66"/>
      <c r="RM58" s="66"/>
      <c r="RN58" s="66"/>
      <c r="RO58" s="66"/>
      <c r="RP58" s="66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71"/>
      <c r="B59" s="222" t="s">
        <v>16747</v>
      </c>
      <c r="C59" s="81" t="s">
        <v>17567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71"/>
      <c r="B60" s="222"/>
      <c r="C60" s="82" t="s">
        <v>16724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66"/>
      <c r="HX60" s="66"/>
      <c r="HY60" s="66"/>
      <c r="HZ60" s="66"/>
      <c r="IA60" s="66"/>
      <c r="IB60" s="66"/>
      <c r="IC60" s="66"/>
      <c r="ID60" s="66"/>
      <c r="IE60" s="66"/>
      <c r="IF60" s="66"/>
      <c r="IG60" s="66"/>
      <c r="IH60" s="66"/>
      <c r="II60" s="66"/>
      <c r="IJ60" s="66"/>
      <c r="IK60" s="66"/>
      <c r="IL60" s="66"/>
      <c r="IM60" s="66"/>
      <c r="IN60" s="66"/>
      <c r="IO60" s="66"/>
      <c r="IP60" s="66"/>
      <c r="IQ60" s="66"/>
      <c r="IR60" s="66"/>
      <c r="IS60" s="66"/>
      <c r="IT60" s="66"/>
      <c r="IU60" s="66"/>
      <c r="IV60" s="66"/>
      <c r="IW60" s="66"/>
      <c r="IX60" s="66"/>
      <c r="IY60" s="66"/>
      <c r="IZ60" s="66"/>
      <c r="JA60" s="66"/>
      <c r="JB60" s="66"/>
      <c r="JC60" s="66"/>
      <c r="JD60" s="66"/>
      <c r="JE60" s="66"/>
      <c r="JF60" s="66"/>
      <c r="JG60" s="66"/>
      <c r="JH60" s="66"/>
      <c r="JI60" s="66"/>
      <c r="JJ60" s="66"/>
      <c r="JK60" s="66"/>
      <c r="JL60" s="66"/>
      <c r="JM60" s="66"/>
      <c r="JN60" s="66"/>
      <c r="JO60" s="66"/>
      <c r="JP60" s="66"/>
      <c r="JQ60" s="66"/>
      <c r="JR60" s="66"/>
      <c r="JS60" s="66"/>
      <c r="JT60" s="66"/>
      <c r="JU60" s="66"/>
      <c r="JV60" s="66"/>
      <c r="JW60" s="66"/>
      <c r="JX60" s="66"/>
      <c r="JY60" s="66"/>
      <c r="JZ60" s="66"/>
      <c r="KA60" s="66"/>
      <c r="KB60" s="66"/>
      <c r="KC60" s="66"/>
      <c r="KD60" s="66"/>
      <c r="KE60" s="66"/>
      <c r="KF60" s="66"/>
      <c r="KG60" s="66"/>
      <c r="KH60" s="66"/>
      <c r="KI60" s="66"/>
      <c r="KJ60" s="66"/>
      <c r="KK60" s="66"/>
      <c r="KL60" s="66"/>
      <c r="KM60" s="66"/>
      <c r="KN60" s="66"/>
      <c r="KO60" s="66"/>
      <c r="KP60" s="66"/>
      <c r="KQ60" s="66"/>
      <c r="KR60" s="66"/>
      <c r="KS60" s="66"/>
      <c r="KT60" s="66"/>
      <c r="KU60" s="66"/>
      <c r="KV60" s="66"/>
      <c r="KW60" s="66"/>
      <c r="KX60" s="66"/>
      <c r="KY60" s="66"/>
      <c r="KZ60" s="66"/>
      <c r="LA60" s="66"/>
      <c r="LB60" s="66"/>
      <c r="LC60" s="66"/>
      <c r="LD60" s="66"/>
      <c r="LE60" s="66"/>
      <c r="LF60" s="66"/>
      <c r="LG60" s="66"/>
      <c r="LH60" s="66"/>
      <c r="LI60" s="66"/>
      <c r="LJ60" s="66"/>
      <c r="LK60" s="66"/>
      <c r="LL60" s="66"/>
      <c r="LM60" s="66"/>
      <c r="LN60" s="66"/>
      <c r="LO60" s="66"/>
      <c r="LP60" s="66"/>
      <c r="LQ60" s="66"/>
      <c r="LR60" s="66"/>
      <c r="LS60" s="66"/>
      <c r="LT60" s="66"/>
      <c r="LU60" s="66"/>
      <c r="LV60" s="66"/>
      <c r="LW60" s="66"/>
      <c r="LX60" s="66"/>
      <c r="LY60" s="66"/>
      <c r="LZ60" s="66"/>
      <c r="MA60" s="66"/>
      <c r="MB60" s="66"/>
      <c r="MC60" s="66"/>
      <c r="MD60" s="66"/>
      <c r="ME60" s="66"/>
      <c r="MF60" s="66"/>
      <c r="MG60" s="66"/>
      <c r="MH60" s="66"/>
      <c r="MI60" s="66"/>
      <c r="MJ60" s="66"/>
      <c r="MK60" s="66"/>
      <c r="ML60" s="66"/>
      <c r="MM60" s="66"/>
      <c r="MN60" s="66"/>
      <c r="MO60" s="66"/>
      <c r="MP60" s="66"/>
      <c r="MQ60" s="66"/>
      <c r="MR60" s="66"/>
      <c r="MS60" s="66"/>
      <c r="MT60" s="66"/>
      <c r="MU60" s="66"/>
      <c r="MV60" s="66"/>
      <c r="MW60" s="66"/>
      <c r="MX60" s="66"/>
      <c r="MY60" s="66"/>
      <c r="MZ60" s="66"/>
      <c r="NA60" s="66"/>
      <c r="NB60" s="66"/>
      <c r="NC60" s="66"/>
      <c r="ND60" s="66"/>
      <c r="NE60" s="66"/>
      <c r="NF60" s="66"/>
      <c r="NG60" s="66"/>
      <c r="NH60" s="66"/>
      <c r="NI60" s="66"/>
      <c r="NJ60" s="66"/>
      <c r="NK60" s="66"/>
      <c r="NL60" s="66"/>
      <c r="NM60" s="66"/>
      <c r="NN60" s="66"/>
      <c r="NO60" s="66"/>
      <c r="NP60" s="66"/>
      <c r="NQ60" s="66"/>
      <c r="NR60" s="66"/>
      <c r="NS60" s="66"/>
      <c r="NT60" s="66"/>
      <c r="NU60" s="66"/>
      <c r="NV60" s="66"/>
      <c r="NW60" s="66"/>
      <c r="NX60" s="66"/>
      <c r="NY60" s="66"/>
      <c r="NZ60" s="66"/>
      <c r="OA60" s="66"/>
      <c r="OB60" s="66"/>
      <c r="OC60" s="66"/>
      <c r="OD60" s="66"/>
      <c r="OE60" s="66"/>
      <c r="OF60" s="66"/>
      <c r="OG60" s="66"/>
      <c r="OH60" s="66"/>
      <c r="OI60" s="66"/>
      <c r="OJ60" s="66"/>
      <c r="OK60" s="66"/>
      <c r="OL60" s="66"/>
      <c r="OM60" s="66"/>
      <c r="ON60" s="66"/>
      <c r="OO60" s="66"/>
      <c r="OP60" s="66"/>
      <c r="OQ60" s="66"/>
      <c r="OR60" s="66"/>
      <c r="OS60" s="66"/>
      <c r="OT60" s="66"/>
      <c r="OU60" s="66"/>
      <c r="OV60" s="66"/>
      <c r="OW60" s="66"/>
      <c r="OX60" s="66"/>
      <c r="OY60" s="66"/>
      <c r="OZ60" s="66"/>
      <c r="PA60" s="66"/>
      <c r="PB60" s="66"/>
      <c r="PC60" s="66"/>
      <c r="PD60" s="66"/>
      <c r="PE60" s="66"/>
      <c r="PF60" s="66"/>
      <c r="PG60" s="66"/>
      <c r="PH60" s="66"/>
      <c r="PI60" s="66"/>
      <c r="PJ60" s="66"/>
      <c r="PK60" s="66"/>
      <c r="PL60" s="66"/>
      <c r="PM60" s="66"/>
      <c r="PN60" s="66"/>
      <c r="PO60" s="66"/>
      <c r="PP60" s="66"/>
      <c r="PQ60" s="66"/>
      <c r="PR60" s="66"/>
      <c r="PS60" s="66"/>
      <c r="PT60" s="66"/>
      <c r="PU60" s="66"/>
      <c r="PV60" s="66"/>
      <c r="PW60" s="66"/>
      <c r="PX60" s="66"/>
      <c r="PY60" s="66"/>
      <c r="PZ60" s="66"/>
      <c r="QA60" s="66"/>
      <c r="QB60" s="66"/>
      <c r="QC60" s="66"/>
      <c r="QD60" s="66"/>
      <c r="QE60" s="66"/>
      <c r="QF60" s="66"/>
      <c r="QG60" s="66"/>
      <c r="QH60" s="66"/>
      <c r="QI60" s="66"/>
      <c r="QJ60" s="66"/>
      <c r="QK60" s="66"/>
      <c r="QL60" s="66"/>
      <c r="QM60" s="66"/>
      <c r="QN60" s="66"/>
      <c r="QO60" s="66"/>
      <c r="QP60" s="66"/>
      <c r="QQ60" s="66"/>
      <c r="QR60" s="66"/>
      <c r="QS60" s="66"/>
      <c r="QT60" s="66"/>
      <c r="QU60" s="66"/>
      <c r="QV60" s="66"/>
      <c r="QW60" s="66"/>
      <c r="QX60" s="66"/>
      <c r="QY60" s="66"/>
      <c r="QZ60" s="66"/>
      <c r="RA60" s="66"/>
      <c r="RB60" s="66"/>
      <c r="RC60" s="66"/>
      <c r="RD60" s="66"/>
      <c r="RE60" s="66"/>
      <c r="RF60" s="66"/>
      <c r="RG60" s="66"/>
      <c r="RH60" s="66"/>
      <c r="RI60" s="66"/>
      <c r="RJ60" s="66"/>
      <c r="RK60" s="66"/>
      <c r="RL60" s="66"/>
      <c r="RM60" s="66"/>
      <c r="RN60" s="66"/>
      <c r="RO60" s="66"/>
      <c r="RP60" s="66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71"/>
      <c r="B61" s="222" t="s">
        <v>16748</v>
      </c>
      <c r="C61" s="81" t="s">
        <v>17567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  <c r="KT61" s="50"/>
      <c r="KU61" s="50"/>
      <c r="KV61" s="50"/>
      <c r="KW61" s="50"/>
      <c r="KX61" s="50"/>
      <c r="KY61" s="50"/>
      <c r="KZ61" s="50"/>
      <c r="LA61" s="50"/>
      <c r="LB61" s="50"/>
      <c r="LC61" s="50"/>
      <c r="LD61" s="50"/>
      <c r="LE61" s="50"/>
      <c r="LF61" s="50"/>
      <c r="LG61" s="50"/>
      <c r="LH61" s="50"/>
      <c r="LI61" s="50"/>
      <c r="LJ61" s="50"/>
      <c r="LK61" s="50"/>
      <c r="LL61" s="50"/>
      <c r="LM61" s="50"/>
      <c r="LN61" s="50"/>
      <c r="LO61" s="50"/>
      <c r="LP61" s="50"/>
      <c r="LQ61" s="50"/>
      <c r="LR61" s="50"/>
      <c r="LS61" s="50"/>
      <c r="LT61" s="50"/>
      <c r="LU61" s="50"/>
      <c r="LV61" s="50"/>
      <c r="LW61" s="50"/>
      <c r="LX61" s="50"/>
      <c r="LY61" s="50"/>
      <c r="LZ61" s="50"/>
      <c r="MA61" s="50"/>
      <c r="MB61" s="50"/>
      <c r="MC61" s="50"/>
      <c r="MD61" s="50"/>
      <c r="ME61" s="50"/>
      <c r="MF61" s="50"/>
      <c r="MG61" s="50"/>
      <c r="MH61" s="50"/>
      <c r="MI61" s="50"/>
      <c r="MJ61" s="50"/>
      <c r="MK61" s="50"/>
      <c r="ML61" s="50"/>
      <c r="MM61" s="50"/>
      <c r="MN61" s="50"/>
      <c r="MO61" s="50"/>
      <c r="MP61" s="50"/>
      <c r="MQ61" s="50"/>
      <c r="MR61" s="50"/>
      <c r="MS61" s="50"/>
      <c r="MT61" s="50"/>
      <c r="MU61" s="50"/>
      <c r="MV61" s="50"/>
      <c r="MW61" s="50"/>
      <c r="MX61" s="50"/>
      <c r="MY61" s="50"/>
      <c r="MZ61" s="50"/>
      <c r="NA61" s="50"/>
      <c r="NB61" s="50"/>
      <c r="NC61" s="50"/>
      <c r="ND61" s="50"/>
      <c r="NE61" s="50"/>
      <c r="NF61" s="50"/>
      <c r="NG61" s="50"/>
      <c r="NH61" s="50"/>
      <c r="NI61" s="50"/>
      <c r="NJ61" s="50"/>
      <c r="NK61" s="50"/>
      <c r="NL61" s="50"/>
      <c r="NM61" s="50"/>
      <c r="NN61" s="50"/>
      <c r="NO61" s="50"/>
      <c r="NP61" s="50"/>
      <c r="NQ61" s="50"/>
      <c r="NR61" s="50"/>
      <c r="NS61" s="50"/>
      <c r="NT61" s="50"/>
      <c r="NU61" s="50"/>
      <c r="NV61" s="50"/>
      <c r="NW61" s="50"/>
      <c r="NX61" s="50"/>
      <c r="NY61" s="50"/>
      <c r="NZ61" s="50"/>
      <c r="OA61" s="50"/>
      <c r="OB61" s="50"/>
      <c r="OC61" s="50"/>
      <c r="OD61" s="50"/>
      <c r="OE61" s="50"/>
      <c r="OF61" s="50"/>
      <c r="OG61" s="50"/>
      <c r="OH61" s="50"/>
      <c r="OI61" s="50"/>
      <c r="OJ61" s="50"/>
      <c r="OK61" s="50"/>
      <c r="OL61" s="50"/>
      <c r="OM61" s="50"/>
      <c r="ON61" s="50"/>
      <c r="OO61" s="50"/>
      <c r="OP61" s="50"/>
      <c r="OQ61" s="50"/>
      <c r="OR61" s="50"/>
      <c r="OS61" s="50"/>
      <c r="OT61" s="50"/>
      <c r="OU61" s="50"/>
      <c r="OV61" s="50"/>
      <c r="OW61" s="50"/>
      <c r="OX61" s="50"/>
      <c r="OY61" s="50"/>
      <c r="OZ61" s="50"/>
      <c r="PA61" s="50"/>
      <c r="PB61" s="50"/>
      <c r="PC61" s="50"/>
      <c r="PD61" s="50"/>
      <c r="PE61" s="50"/>
      <c r="PF61" s="50"/>
      <c r="PG61" s="50"/>
      <c r="PH61" s="50"/>
      <c r="PI61" s="50"/>
      <c r="PJ61" s="50"/>
      <c r="PK61" s="50"/>
      <c r="PL61" s="50"/>
      <c r="PM61" s="50"/>
      <c r="PN61" s="50"/>
      <c r="PO61" s="50"/>
      <c r="PP61" s="50"/>
      <c r="PQ61" s="50"/>
      <c r="PR61" s="50"/>
      <c r="PS61" s="50"/>
      <c r="PT61" s="50"/>
      <c r="PU61" s="50"/>
      <c r="PV61" s="50"/>
      <c r="PW61" s="50"/>
      <c r="PX61" s="50"/>
      <c r="PY61" s="50"/>
      <c r="PZ61" s="50"/>
      <c r="QA61" s="50"/>
      <c r="QB61" s="50"/>
      <c r="QC61" s="50"/>
      <c r="QD61" s="50"/>
      <c r="QE61" s="50"/>
      <c r="QF61" s="50"/>
      <c r="QG61" s="50"/>
      <c r="QH61" s="50"/>
      <c r="QI61" s="50"/>
      <c r="QJ61" s="50"/>
      <c r="QK61" s="50"/>
      <c r="QL61" s="50"/>
      <c r="QM61" s="50"/>
      <c r="QN61" s="50"/>
      <c r="QO61" s="50"/>
      <c r="QP61" s="50"/>
      <c r="QQ61" s="50"/>
      <c r="QR61" s="50"/>
      <c r="QS61" s="50"/>
      <c r="QT61" s="50"/>
      <c r="QU61" s="50"/>
      <c r="QV61" s="50"/>
      <c r="QW61" s="50"/>
      <c r="QX61" s="50"/>
      <c r="QY61" s="50"/>
      <c r="QZ61" s="50"/>
      <c r="RA61" s="50"/>
      <c r="RB61" s="50"/>
      <c r="RC61" s="50"/>
      <c r="RD61" s="50"/>
      <c r="RE61" s="50"/>
      <c r="RF61" s="50"/>
      <c r="RG61" s="50"/>
      <c r="RH61" s="50"/>
      <c r="RI61" s="50"/>
      <c r="RJ61" s="50"/>
      <c r="RK61" s="50"/>
      <c r="RL61" s="50"/>
      <c r="RM61" s="50"/>
      <c r="RN61" s="50"/>
      <c r="RO61" s="50"/>
      <c r="RP61" s="50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71"/>
      <c r="B62" s="222"/>
      <c r="C62" s="82" t="s">
        <v>16724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6"/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6"/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6"/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6"/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6"/>
      <c r="GU62" s="66"/>
      <c r="GV62" s="66"/>
      <c r="GW62" s="66"/>
      <c r="GX62" s="66"/>
      <c r="GY62" s="66"/>
      <c r="GZ62" s="66"/>
      <c r="HA62" s="66"/>
      <c r="HB62" s="66"/>
      <c r="HC62" s="66"/>
      <c r="HD62" s="66"/>
      <c r="HE62" s="66"/>
      <c r="HF62" s="66"/>
      <c r="HG62" s="66"/>
      <c r="HH62" s="66"/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66"/>
      <c r="HX62" s="66"/>
      <c r="HY62" s="66"/>
      <c r="HZ62" s="66"/>
      <c r="IA62" s="66"/>
      <c r="IB62" s="66"/>
      <c r="IC62" s="66"/>
      <c r="ID62" s="66"/>
      <c r="IE62" s="66"/>
      <c r="IF62" s="66"/>
      <c r="IG62" s="66"/>
      <c r="IH62" s="66"/>
      <c r="II62" s="66"/>
      <c r="IJ62" s="66"/>
      <c r="IK62" s="66"/>
      <c r="IL62" s="66"/>
      <c r="IM62" s="66"/>
      <c r="IN62" s="66"/>
      <c r="IO62" s="66"/>
      <c r="IP62" s="66"/>
      <c r="IQ62" s="66"/>
      <c r="IR62" s="66"/>
      <c r="IS62" s="66"/>
      <c r="IT62" s="66"/>
      <c r="IU62" s="66"/>
      <c r="IV62" s="66"/>
      <c r="IW62" s="66"/>
      <c r="IX62" s="66"/>
      <c r="IY62" s="66"/>
      <c r="IZ62" s="66"/>
      <c r="JA62" s="66"/>
      <c r="JB62" s="66"/>
      <c r="JC62" s="66"/>
      <c r="JD62" s="66"/>
      <c r="JE62" s="66"/>
      <c r="JF62" s="66"/>
      <c r="JG62" s="66"/>
      <c r="JH62" s="66"/>
      <c r="JI62" s="66"/>
      <c r="JJ62" s="66"/>
      <c r="JK62" s="66"/>
      <c r="JL62" s="66"/>
      <c r="JM62" s="66"/>
      <c r="JN62" s="66"/>
      <c r="JO62" s="66"/>
      <c r="JP62" s="66"/>
      <c r="JQ62" s="66"/>
      <c r="JR62" s="66"/>
      <c r="JS62" s="66"/>
      <c r="JT62" s="66"/>
      <c r="JU62" s="66"/>
      <c r="JV62" s="66"/>
      <c r="JW62" s="66"/>
      <c r="JX62" s="66"/>
      <c r="JY62" s="66"/>
      <c r="JZ62" s="66"/>
      <c r="KA62" s="66"/>
      <c r="KB62" s="66"/>
      <c r="KC62" s="66"/>
      <c r="KD62" s="66"/>
      <c r="KE62" s="66"/>
      <c r="KF62" s="66"/>
      <c r="KG62" s="66"/>
      <c r="KH62" s="66"/>
      <c r="KI62" s="66"/>
      <c r="KJ62" s="66"/>
      <c r="KK62" s="66"/>
      <c r="KL62" s="66"/>
      <c r="KM62" s="66"/>
      <c r="KN62" s="66"/>
      <c r="KO62" s="66"/>
      <c r="KP62" s="66"/>
      <c r="KQ62" s="66"/>
      <c r="KR62" s="66"/>
      <c r="KS62" s="66"/>
      <c r="KT62" s="66"/>
      <c r="KU62" s="66"/>
      <c r="KV62" s="66"/>
      <c r="KW62" s="66"/>
      <c r="KX62" s="66"/>
      <c r="KY62" s="66"/>
      <c r="KZ62" s="66"/>
      <c r="LA62" s="66"/>
      <c r="LB62" s="66"/>
      <c r="LC62" s="66"/>
      <c r="LD62" s="66"/>
      <c r="LE62" s="66"/>
      <c r="LF62" s="66"/>
      <c r="LG62" s="66"/>
      <c r="LH62" s="66"/>
      <c r="LI62" s="66"/>
      <c r="LJ62" s="66"/>
      <c r="LK62" s="66"/>
      <c r="LL62" s="66"/>
      <c r="LM62" s="66"/>
      <c r="LN62" s="66"/>
      <c r="LO62" s="66"/>
      <c r="LP62" s="66"/>
      <c r="LQ62" s="66"/>
      <c r="LR62" s="66"/>
      <c r="LS62" s="66"/>
      <c r="LT62" s="66"/>
      <c r="LU62" s="66"/>
      <c r="LV62" s="66"/>
      <c r="LW62" s="66"/>
      <c r="LX62" s="66"/>
      <c r="LY62" s="66"/>
      <c r="LZ62" s="66"/>
      <c r="MA62" s="66"/>
      <c r="MB62" s="66"/>
      <c r="MC62" s="66"/>
      <c r="MD62" s="66"/>
      <c r="ME62" s="66"/>
      <c r="MF62" s="66"/>
      <c r="MG62" s="66"/>
      <c r="MH62" s="66"/>
      <c r="MI62" s="66"/>
      <c r="MJ62" s="66"/>
      <c r="MK62" s="66"/>
      <c r="ML62" s="66"/>
      <c r="MM62" s="66"/>
      <c r="MN62" s="66"/>
      <c r="MO62" s="66"/>
      <c r="MP62" s="66"/>
      <c r="MQ62" s="66"/>
      <c r="MR62" s="66"/>
      <c r="MS62" s="66"/>
      <c r="MT62" s="66"/>
      <c r="MU62" s="66"/>
      <c r="MV62" s="66"/>
      <c r="MW62" s="66"/>
      <c r="MX62" s="66"/>
      <c r="MY62" s="66"/>
      <c r="MZ62" s="66"/>
      <c r="NA62" s="66"/>
      <c r="NB62" s="66"/>
      <c r="NC62" s="66"/>
      <c r="ND62" s="66"/>
      <c r="NE62" s="66"/>
      <c r="NF62" s="66"/>
      <c r="NG62" s="66"/>
      <c r="NH62" s="66"/>
      <c r="NI62" s="66"/>
      <c r="NJ62" s="66"/>
      <c r="NK62" s="66"/>
      <c r="NL62" s="66"/>
      <c r="NM62" s="66"/>
      <c r="NN62" s="66"/>
      <c r="NO62" s="66"/>
      <c r="NP62" s="66"/>
      <c r="NQ62" s="66"/>
      <c r="NR62" s="66"/>
      <c r="NS62" s="66"/>
      <c r="NT62" s="66"/>
      <c r="NU62" s="66"/>
      <c r="NV62" s="66"/>
      <c r="NW62" s="66"/>
      <c r="NX62" s="66"/>
      <c r="NY62" s="66"/>
      <c r="NZ62" s="66"/>
      <c r="OA62" s="66"/>
      <c r="OB62" s="66"/>
      <c r="OC62" s="66"/>
      <c r="OD62" s="66"/>
      <c r="OE62" s="66"/>
      <c r="OF62" s="66"/>
      <c r="OG62" s="66"/>
      <c r="OH62" s="66"/>
      <c r="OI62" s="66"/>
      <c r="OJ62" s="66"/>
      <c r="OK62" s="66"/>
      <c r="OL62" s="66"/>
      <c r="OM62" s="66"/>
      <c r="ON62" s="66"/>
      <c r="OO62" s="66"/>
      <c r="OP62" s="66"/>
      <c r="OQ62" s="66"/>
      <c r="OR62" s="66"/>
      <c r="OS62" s="66"/>
      <c r="OT62" s="66"/>
      <c r="OU62" s="66"/>
      <c r="OV62" s="66"/>
      <c r="OW62" s="66"/>
      <c r="OX62" s="66"/>
      <c r="OY62" s="66"/>
      <c r="OZ62" s="66"/>
      <c r="PA62" s="66"/>
      <c r="PB62" s="66"/>
      <c r="PC62" s="66"/>
      <c r="PD62" s="66"/>
      <c r="PE62" s="66"/>
      <c r="PF62" s="66"/>
      <c r="PG62" s="66"/>
      <c r="PH62" s="66"/>
      <c r="PI62" s="66"/>
      <c r="PJ62" s="66"/>
      <c r="PK62" s="66"/>
      <c r="PL62" s="66"/>
      <c r="PM62" s="66"/>
      <c r="PN62" s="66"/>
      <c r="PO62" s="66"/>
      <c r="PP62" s="66"/>
      <c r="PQ62" s="66"/>
      <c r="PR62" s="66"/>
      <c r="PS62" s="66"/>
      <c r="PT62" s="66"/>
      <c r="PU62" s="66"/>
      <c r="PV62" s="66"/>
      <c r="PW62" s="66"/>
      <c r="PX62" s="66"/>
      <c r="PY62" s="66"/>
      <c r="PZ62" s="66"/>
      <c r="QA62" s="66"/>
      <c r="QB62" s="66"/>
      <c r="QC62" s="66"/>
      <c r="QD62" s="66"/>
      <c r="QE62" s="66"/>
      <c r="QF62" s="66"/>
      <c r="QG62" s="66"/>
      <c r="QH62" s="66"/>
      <c r="QI62" s="66"/>
      <c r="QJ62" s="66"/>
      <c r="QK62" s="66"/>
      <c r="QL62" s="66"/>
      <c r="QM62" s="66"/>
      <c r="QN62" s="66"/>
      <c r="QO62" s="66"/>
      <c r="QP62" s="66"/>
      <c r="QQ62" s="66"/>
      <c r="QR62" s="66"/>
      <c r="QS62" s="66"/>
      <c r="QT62" s="66"/>
      <c r="QU62" s="66"/>
      <c r="QV62" s="66"/>
      <c r="QW62" s="66"/>
      <c r="QX62" s="66"/>
      <c r="QY62" s="66"/>
      <c r="QZ62" s="66"/>
      <c r="RA62" s="66"/>
      <c r="RB62" s="66"/>
      <c r="RC62" s="66"/>
      <c r="RD62" s="66"/>
      <c r="RE62" s="66"/>
      <c r="RF62" s="66"/>
      <c r="RG62" s="66"/>
      <c r="RH62" s="66"/>
      <c r="RI62" s="66"/>
      <c r="RJ62" s="66"/>
      <c r="RK62" s="66"/>
      <c r="RL62" s="66"/>
      <c r="RM62" s="66"/>
      <c r="RN62" s="66"/>
      <c r="RO62" s="66"/>
      <c r="RP62" s="66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71"/>
      <c r="B63" s="222" t="s">
        <v>16749</v>
      </c>
      <c r="C63" s="81" t="s">
        <v>17567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  <c r="IY63" s="50"/>
      <c r="IZ63" s="50"/>
      <c r="JA63" s="50"/>
      <c r="JB63" s="50"/>
      <c r="JC63" s="50"/>
      <c r="JD63" s="50"/>
      <c r="JE63" s="50"/>
      <c r="JF63" s="50"/>
      <c r="JG63" s="50"/>
      <c r="JH63" s="50"/>
      <c r="JI63" s="50"/>
      <c r="JJ63" s="50"/>
      <c r="JK63" s="50"/>
      <c r="JL63" s="50"/>
      <c r="JM63" s="50"/>
      <c r="JN63" s="50"/>
      <c r="JO63" s="50"/>
      <c r="JP63" s="50"/>
      <c r="JQ63" s="50"/>
      <c r="JR63" s="50"/>
      <c r="JS63" s="50"/>
      <c r="JT63" s="50"/>
      <c r="JU63" s="50"/>
      <c r="JV63" s="50"/>
      <c r="JW63" s="50"/>
      <c r="JX63" s="50"/>
      <c r="JY63" s="50"/>
      <c r="JZ63" s="50"/>
      <c r="KA63" s="50"/>
      <c r="KB63" s="50"/>
      <c r="KC63" s="50"/>
      <c r="KD63" s="50"/>
      <c r="KE63" s="50"/>
      <c r="KF63" s="50"/>
      <c r="KG63" s="50"/>
      <c r="KH63" s="50"/>
      <c r="KI63" s="50"/>
      <c r="KJ63" s="50"/>
      <c r="KK63" s="50"/>
      <c r="KL63" s="50"/>
      <c r="KM63" s="50"/>
      <c r="KN63" s="50"/>
      <c r="KO63" s="50"/>
      <c r="KP63" s="50"/>
      <c r="KQ63" s="50"/>
      <c r="KR63" s="50"/>
      <c r="KS63" s="50"/>
      <c r="KT63" s="50"/>
      <c r="KU63" s="50"/>
      <c r="KV63" s="50"/>
      <c r="KW63" s="50"/>
      <c r="KX63" s="50"/>
      <c r="KY63" s="50"/>
      <c r="KZ63" s="50"/>
      <c r="LA63" s="50"/>
      <c r="LB63" s="50"/>
      <c r="LC63" s="50"/>
      <c r="LD63" s="50"/>
      <c r="LE63" s="50"/>
      <c r="LF63" s="50"/>
      <c r="LG63" s="50"/>
      <c r="LH63" s="50"/>
      <c r="LI63" s="50"/>
      <c r="LJ63" s="50"/>
      <c r="LK63" s="50"/>
      <c r="LL63" s="50"/>
      <c r="LM63" s="50"/>
      <c r="LN63" s="50"/>
      <c r="LO63" s="50"/>
      <c r="LP63" s="50"/>
      <c r="LQ63" s="50"/>
      <c r="LR63" s="50"/>
      <c r="LS63" s="50"/>
      <c r="LT63" s="50"/>
      <c r="LU63" s="50"/>
      <c r="LV63" s="50"/>
      <c r="LW63" s="50"/>
      <c r="LX63" s="50"/>
      <c r="LY63" s="50"/>
      <c r="LZ63" s="50"/>
      <c r="MA63" s="50"/>
      <c r="MB63" s="50"/>
      <c r="MC63" s="50"/>
      <c r="MD63" s="50"/>
      <c r="ME63" s="50"/>
      <c r="MF63" s="50"/>
      <c r="MG63" s="50"/>
      <c r="MH63" s="50"/>
      <c r="MI63" s="50"/>
      <c r="MJ63" s="50"/>
      <c r="MK63" s="50"/>
      <c r="ML63" s="50"/>
      <c r="MM63" s="50"/>
      <c r="MN63" s="50"/>
      <c r="MO63" s="50"/>
      <c r="MP63" s="50"/>
      <c r="MQ63" s="50"/>
      <c r="MR63" s="50"/>
      <c r="MS63" s="50"/>
      <c r="MT63" s="50"/>
      <c r="MU63" s="50"/>
      <c r="MV63" s="50"/>
      <c r="MW63" s="50"/>
      <c r="MX63" s="50"/>
      <c r="MY63" s="50"/>
      <c r="MZ63" s="50"/>
      <c r="NA63" s="50"/>
      <c r="NB63" s="50"/>
      <c r="NC63" s="50"/>
      <c r="ND63" s="50"/>
      <c r="NE63" s="50"/>
      <c r="NF63" s="50"/>
      <c r="NG63" s="50"/>
      <c r="NH63" s="50"/>
      <c r="NI63" s="50"/>
      <c r="NJ63" s="50"/>
      <c r="NK63" s="50"/>
      <c r="NL63" s="50"/>
      <c r="NM63" s="50"/>
      <c r="NN63" s="50"/>
      <c r="NO63" s="50"/>
      <c r="NP63" s="50"/>
      <c r="NQ63" s="50"/>
      <c r="NR63" s="50"/>
      <c r="NS63" s="50"/>
      <c r="NT63" s="50"/>
      <c r="NU63" s="50"/>
      <c r="NV63" s="50"/>
      <c r="NW63" s="50"/>
      <c r="NX63" s="50"/>
      <c r="NY63" s="50"/>
      <c r="NZ63" s="50"/>
      <c r="OA63" s="50"/>
      <c r="OB63" s="50"/>
      <c r="OC63" s="50"/>
      <c r="OD63" s="50"/>
      <c r="OE63" s="50"/>
      <c r="OF63" s="50"/>
      <c r="OG63" s="50"/>
      <c r="OH63" s="50"/>
      <c r="OI63" s="50"/>
      <c r="OJ63" s="50"/>
      <c r="OK63" s="50"/>
      <c r="OL63" s="50"/>
      <c r="OM63" s="50"/>
      <c r="ON63" s="50"/>
      <c r="OO63" s="50"/>
      <c r="OP63" s="50"/>
      <c r="OQ63" s="50"/>
      <c r="OR63" s="50"/>
      <c r="OS63" s="50"/>
      <c r="OT63" s="50"/>
      <c r="OU63" s="50"/>
      <c r="OV63" s="50"/>
      <c r="OW63" s="50"/>
      <c r="OX63" s="50"/>
      <c r="OY63" s="50"/>
      <c r="OZ63" s="50"/>
      <c r="PA63" s="50"/>
      <c r="PB63" s="50"/>
      <c r="PC63" s="50"/>
      <c r="PD63" s="50"/>
      <c r="PE63" s="50"/>
      <c r="PF63" s="50"/>
      <c r="PG63" s="50"/>
      <c r="PH63" s="50"/>
      <c r="PI63" s="50"/>
      <c r="PJ63" s="50"/>
      <c r="PK63" s="50"/>
      <c r="PL63" s="50"/>
      <c r="PM63" s="50"/>
      <c r="PN63" s="50"/>
      <c r="PO63" s="50"/>
      <c r="PP63" s="50"/>
      <c r="PQ63" s="50"/>
      <c r="PR63" s="50"/>
      <c r="PS63" s="50"/>
      <c r="PT63" s="50"/>
      <c r="PU63" s="50"/>
      <c r="PV63" s="50"/>
      <c r="PW63" s="50"/>
      <c r="PX63" s="50"/>
      <c r="PY63" s="50"/>
      <c r="PZ63" s="50"/>
      <c r="QA63" s="50"/>
      <c r="QB63" s="50"/>
      <c r="QC63" s="50"/>
      <c r="QD63" s="50"/>
      <c r="QE63" s="50"/>
      <c r="QF63" s="50"/>
      <c r="QG63" s="50"/>
      <c r="QH63" s="50"/>
      <c r="QI63" s="50"/>
      <c r="QJ63" s="50"/>
      <c r="QK63" s="50"/>
      <c r="QL63" s="50"/>
      <c r="QM63" s="50"/>
      <c r="QN63" s="50"/>
      <c r="QO63" s="50"/>
      <c r="QP63" s="50"/>
      <c r="QQ63" s="50"/>
      <c r="QR63" s="50"/>
      <c r="QS63" s="50"/>
      <c r="QT63" s="50"/>
      <c r="QU63" s="50"/>
      <c r="QV63" s="50"/>
      <c r="QW63" s="50"/>
      <c r="QX63" s="50"/>
      <c r="QY63" s="50"/>
      <c r="QZ63" s="50"/>
      <c r="RA63" s="50"/>
      <c r="RB63" s="50"/>
      <c r="RC63" s="50"/>
      <c r="RD63" s="50"/>
      <c r="RE63" s="50"/>
      <c r="RF63" s="50"/>
      <c r="RG63" s="50"/>
      <c r="RH63" s="50"/>
      <c r="RI63" s="50"/>
      <c r="RJ63" s="50"/>
      <c r="RK63" s="50"/>
      <c r="RL63" s="50"/>
      <c r="RM63" s="50"/>
      <c r="RN63" s="50"/>
      <c r="RO63" s="50"/>
      <c r="RP63" s="50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71"/>
      <c r="B64" s="222"/>
      <c r="C64" s="82" t="s">
        <v>16724</v>
      </c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6"/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6"/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6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6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6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6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6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66"/>
      <c r="HX64" s="66"/>
      <c r="HY64" s="66"/>
      <c r="HZ64" s="66"/>
      <c r="IA64" s="66"/>
      <c r="IB64" s="66"/>
      <c r="IC64" s="66"/>
      <c r="ID64" s="66"/>
      <c r="IE64" s="66"/>
      <c r="IF64" s="66"/>
      <c r="IG64" s="66"/>
      <c r="IH64" s="66"/>
      <c r="II64" s="66"/>
      <c r="IJ64" s="66"/>
      <c r="IK64" s="66"/>
      <c r="IL64" s="66"/>
      <c r="IM64" s="66"/>
      <c r="IN64" s="66"/>
      <c r="IO64" s="66"/>
      <c r="IP64" s="66"/>
      <c r="IQ64" s="66"/>
      <c r="IR64" s="66"/>
      <c r="IS64" s="66"/>
      <c r="IT64" s="66"/>
      <c r="IU64" s="66"/>
      <c r="IV64" s="66"/>
      <c r="IW64" s="66"/>
      <c r="IX64" s="66"/>
      <c r="IY64" s="66"/>
      <c r="IZ64" s="66"/>
      <c r="JA64" s="66"/>
      <c r="JB64" s="66"/>
      <c r="JC64" s="66"/>
      <c r="JD64" s="66"/>
      <c r="JE64" s="66"/>
      <c r="JF64" s="66"/>
      <c r="JG64" s="66"/>
      <c r="JH64" s="66"/>
      <c r="JI64" s="66"/>
      <c r="JJ64" s="66"/>
      <c r="JK64" s="66"/>
      <c r="JL64" s="66"/>
      <c r="JM64" s="66"/>
      <c r="JN64" s="66"/>
      <c r="JO64" s="66"/>
      <c r="JP64" s="66"/>
      <c r="JQ64" s="66"/>
      <c r="JR64" s="66"/>
      <c r="JS64" s="66"/>
      <c r="JT64" s="66"/>
      <c r="JU64" s="66"/>
      <c r="JV64" s="66"/>
      <c r="JW64" s="66"/>
      <c r="JX64" s="66"/>
      <c r="JY64" s="66"/>
      <c r="JZ64" s="66"/>
      <c r="KA64" s="66"/>
      <c r="KB64" s="66"/>
      <c r="KC64" s="66"/>
      <c r="KD64" s="66"/>
      <c r="KE64" s="66"/>
      <c r="KF64" s="66"/>
      <c r="KG64" s="66"/>
      <c r="KH64" s="66"/>
      <c r="KI64" s="66"/>
      <c r="KJ64" s="66"/>
      <c r="KK64" s="66"/>
      <c r="KL64" s="66"/>
      <c r="KM64" s="66"/>
      <c r="KN64" s="66"/>
      <c r="KO64" s="66"/>
      <c r="KP64" s="66"/>
      <c r="KQ64" s="66"/>
      <c r="KR64" s="66"/>
      <c r="KS64" s="66"/>
      <c r="KT64" s="66"/>
      <c r="KU64" s="66"/>
      <c r="KV64" s="66"/>
      <c r="KW64" s="66"/>
      <c r="KX64" s="66"/>
      <c r="KY64" s="66"/>
      <c r="KZ64" s="66"/>
      <c r="LA64" s="66"/>
      <c r="LB64" s="66"/>
      <c r="LC64" s="66"/>
      <c r="LD64" s="66"/>
      <c r="LE64" s="66"/>
      <c r="LF64" s="66"/>
      <c r="LG64" s="66"/>
      <c r="LH64" s="66"/>
      <c r="LI64" s="66"/>
      <c r="LJ64" s="66"/>
      <c r="LK64" s="66"/>
      <c r="LL64" s="66"/>
      <c r="LM64" s="66"/>
      <c r="LN64" s="66"/>
      <c r="LO64" s="66"/>
      <c r="LP64" s="66"/>
      <c r="LQ64" s="66"/>
      <c r="LR64" s="66"/>
      <c r="LS64" s="66"/>
      <c r="LT64" s="66"/>
      <c r="LU64" s="66"/>
      <c r="LV64" s="66"/>
      <c r="LW64" s="66"/>
      <c r="LX64" s="66"/>
      <c r="LY64" s="66"/>
      <c r="LZ64" s="66"/>
      <c r="MA64" s="66"/>
      <c r="MB64" s="66"/>
      <c r="MC64" s="66"/>
      <c r="MD64" s="66"/>
      <c r="ME64" s="66"/>
      <c r="MF64" s="66"/>
      <c r="MG64" s="66"/>
      <c r="MH64" s="66"/>
      <c r="MI64" s="66"/>
      <c r="MJ64" s="66"/>
      <c r="MK64" s="66"/>
      <c r="ML64" s="66"/>
      <c r="MM64" s="66"/>
      <c r="MN64" s="66"/>
      <c r="MO64" s="66"/>
      <c r="MP64" s="66"/>
      <c r="MQ64" s="66"/>
      <c r="MR64" s="66"/>
      <c r="MS64" s="66"/>
      <c r="MT64" s="66"/>
      <c r="MU64" s="66"/>
      <c r="MV64" s="66"/>
      <c r="MW64" s="66"/>
      <c r="MX64" s="66"/>
      <c r="MY64" s="66"/>
      <c r="MZ64" s="66"/>
      <c r="NA64" s="66"/>
      <c r="NB64" s="66"/>
      <c r="NC64" s="66"/>
      <c r="ND64" s="66"/>
      <c r="NE64" s="66"/>
      <c r="NF64" s="66"/>
      <c r="NG64" s="66"/>
      <c r="NH64" s="66"/>
      <c r="NI64" s="66"/>
      <c r="NJ64" s="66"/>
      <c r="NK64" s="66"/>
      <c r="NL64" s="66"/>
      <c r="NM64" s="66"/>
      <c r="NN64" s="66"/>
      <c r="NO64" s="66"/>
      <c r="NP64" s="66"/>
      <c r="NQ64" s="66"/>
      <c r="NR64" s="66"/>
      <c r="NS64" s="66"/>
      <c r="NT64" s="66"/>
      <c r="NU64" s="66"/>
      <c r="NV64" s="66"/>
      <c r="NW64" s="66"/>
      <c r="NX64" s="66"/>
      <c r="NY64" s="66"/>
      <c r="NZ64" s="66"/>
      <c r="OA64" s="66"/>
      <c r="OB64" s="66"/>
      <c r="OC64" s="66"/>
      <c r="OD64" s="66"/>
      <c r="OE64" s="66"/>
      <c r="OF64" s="66"/>
      <c r="OG64" s="66"/>
      <c r="OH64" s="66"/>
      <c r="OI64" s="66"/>
      <c r="OJ64" s="66"/>
      <c r="OK64" s="66"/>
      <c r="OL64" s="66"/>
      <c r="OM64" s="66"/>
      <c r="ON64" s="66"/>
      <c r="OO64" s="66"/>
      <c r="OP64" s="66"/>
      <c r="OQ64" s="66"/>
      <c r="OR64" s="66"/>
      <c r="OS64" s="66"/>
      <c r="OT64" s="66"/>
      <c r="OU64" s="66"/>
      <c r="OV64" s="66"/>
      <c r="OW64" s="66"/>
      <c r="OX64" s="66"/>
      <c r="OY64" s="66"/>
      <c r="OZ64" s="66"/>
      <c r="PA64" s="66"/>
      <c r="PB64" s="66"/>
      <c r="PC64" s="66"/>
      <c r="PD64" s="66"/>
      <c r="PE64" s="66"/>
      <c r="PF64" s="66"/>
      <c r="PG64" s="66"/>
      <c r="PH64" s="66"/>
      <c r="PI64" s="66"/>
      <c r="PJ64" s="66"/>
      <c r="PK64" s="66"/>
      <c r="PL64" s="66"/>
      <c r="PM64" s="66"/>
      <c r="PN64" s="66"/>
      <c r="PO64" s="66"/>
      <c r="PP64" s="66"/>
      <c r="PQ64" s="66"/>
      <c r="PR64" s="66"/>
      <c r="PS64" s="66"/>
      <c r="PT64" s="66"/>
      <c r="PU64" s="66"/>
      <c r="PV64" s="66"/>
      <c r="PW64" s="66"/>
      <c r="PX64" s="66"/>
      <c r="PY64" s="66"/>
      <c r="PZ64" s="66"/>
      <c r="QA64" s="66"/>
      <c r="QB64" s="66"/>
      <c r="QC64" s="66"/>
      <c r="QD64" s="66"/>
      <c r="QE64" s="66"/>
      <c r="QF64" s="66"/>
      <c r="QG64" s="66"/>
      <c r="QH64" s="66"/>
      <c r="QI64" s="66"/>
      <c r="QJ64" s="66"/>
      <c r="QK64" s="66"/>
      <c r="QL64" s="66"/>
      <c r="QM64" s="66"/>
      <c r="QN64" s="66"/>
      <c r="QO64" s="66"/>
      <c r="QP64" s="66"/>
      <c r="QQ64" s="66"/>
      <c r="QR64" s="66"/>
      <c r="QS64" s="66"/>
      <c r="QT64" s="66"/>
      <c r="QU64" s="66"/>
      <c r="QV64" s="66"/>
      <c r="QW64" s="66"/>
      <c r="QX64" s="66"/>
      <c r="QY64" s="66"/>
      <c r="QZ64" s="66"/>
      <c r="RA64" s="66"/>
      <c r="RB64" s="66"/>
      <c r="RC64" s="66"/>
      <c r="RD64" s="66"/>
      <c r="RE64" s="66"/>
      <c r="RF64" s="66"/>
      <c r="RG64" s="66"/>
      <c r="RH64" s="66"/>
      <c r="RI64" s="66"/>
      <c r="RJ64" s="66"/>
      <c r="RK64" s="66"/>
      <c r="RL64" s="66"/>
      <c r="RM64" s="66"/>
      <c r="RN64" s="66"/>
      <c r="RO64" s="66"/>
      <c r="RP64" s="66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71"/>
      <c r="B65" s="222" t="s">
        <v>16750</v>
      </c>
      <c r="C65" s="81" t="s">
        <v>17567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  <c r="IX65" s="50"/>
      <c r="IY65" s="50"/>
      <c r="IZ65" s="50"/>
      <c r="JA65" s="50"/>
      <c r="JB65" s="50"/>
      <c r="JC65" s="50"/>
      <c r="JD65" s="50"/>
      <c r="JE65" s="50"/>
      <c r="JF65" s="50"/>
      <c r="JG65" s="50"/>
      <c r="JH65" s="50"/>
      <c r="JI65" s="50"/>
      <c r="JJ65" s="50"/>
      <c r="JK65" s="50"/>
      <c r="JL65" s="50"/>
      <c r="JM65" s="50"/>
      <c r="JN65" s="50"/>
      <c r="JO65" s="50"/>
      <c r="JP65" s="50"/>
      <c r="JQ65" s="50"/>
      <c r="JR65" s="50"/>
      <c r="JS65" s="50"/>
      <c r="JT65" s="50"/>
      <c r="JU65" s="50"/>
      <c r="JV65" s="50"/>
      <c r="JW65" s="50"/>
      <c r="JX65" s="50"/>
      <c r="JY65" s="50"/>
      <c r="JZ65" s="50"/>
      <c r="KA65" s="50"/>
      <c r="KB65" s="50"/>
      <c r="KC65" s="50"/>
      <c r="KD65" s="50"/>
      <c r="KE65" s="50"/>
      <c r="KF65" s="50"/>
      <c r="KG65" s="50"/>
      <c r="KH65" s="50"/>
      <c r="KI65" s="50"/>
      <c r="KJ65" s="50"/>
      <c r="KK65" s="50"/>
      <c r="KL65" s="50"/>
      <c r="KM65" s="50"/>
      <c r="KN65" s="50"/>
      <c r="KO65" s="50"/>
      <c r="KP65" s="50"/>
      <c r="KQ65" s="50"/>
      <c r="KR65" s="50"/>
      <c r="KS65" s="50"/>
      <c r="KT65" s="50"/>
      <c r="KU65" s="50"/>
      <c r="KV65" s="50"/>
      <c r="KW65" s="50"/>
      <c r="KX65" s="50"/>
      <c r="KY65" s="50"/>
      <c r="KZ65" s="50"/>
      <c r="LA65" s="50"/>
      <c r="LB65" s="50"/>
      <c r="LC65" s="50"/>
      <c r="LD65" s="50"/>
      <c r="LE65" s="50"/>
      <c r="LF65" s="50"/>
      <c r="LG65" s="50"/>
      <c r="LH65" s="50"/>
      <c r="LI65" s="50"/>
      <c r="LJ65" s="50"/>
      <c r="LK65" s="50"/>
      <c r="LL65" s="50"/>
      <c r="LM65" s="50"/>
      <c r="LN65" s="50"/>
      <c r="LO65" s="50"/>
      <c r="LP65" s="50"/>
      <c r="LQ65" s="50"/>
      <c r="LR65" s="50"/>
      <c r="LS65" s="50"/>
      <c r="LT65" s="50"/>
      <c r="LU65" s="50"/>
      <c r="LV65" s="50"/>
      <c r="LW65" s="50"/>
      <c r="LX65" s="50"/>
      <c r="LY65" s="50"/>
      <c r="LZ65" s="50"/>
      <c r="MA65" s="50"/>
      <c r="MB65" s="50"/>
      <c r="MC65" s="50"/>
      <c r="MD65" s="50"/>
      <c r="ME65" s="50"/>
      <c r="MF65" s="50"/>
      <c r="MG65" s="50"/>
      <c r="MH65" s="50"/>
      <c r="MI65" s="50"/>
      <c r="MJ65" s="50"/>
      <c r="MK65" s="50"/>
      <c r="ML65" s="50"/>
      <c r="MM65" s="50"/>
      <c r="MN65" s="50"/>
      <c r="MO65" s="50"/>
      <c r="MP65" s="50"/>
      <c r="MQ65" s="50"/>
      <c r="MR65" s="50"/>
      <c r="MS65" s="50"/>
      <c r="MT65" s="50"/>
      <c r="MU65" s="50"/>
      <c r="MV65" s="50"/>
      <c r="MW65" s="50"/>
      <c r="MX65" s="50"/>
      <c r="MY65" s="50"/>
      <c r="MZ65" s="50"/>
      <c r="NA65" s="50"/>
      <c r="NB65" s="50"/>
      <c r="NC65" s="50"/>
      <c r="ND65" s="50"/>
      <c r="NE65" s="50"/>
      <c r="NF65" s="50"/>
      <c r="NG65" s="50"/>
      <c r="NH65" s="50"/>
      <c r="NI65" s="50"/>
      <c r="NJ65" s="50"/>
      <c r="NK65" s="50"/>
      <c r="NL65" s="50"/>
      <c r="NM65" s="50"/>
      <c r="NN65" s="50"/>
      <c r="NO65" s="50"/>
      <c r="NP65" s="50"/>
      <c r="NQ65" s="50"/>
      <c r="NR65" s="50"/>
      <c r="NS65" s="50"/>
      <c r="NT65" s="50"/>
      <c r="NU65" s="50"/>
      <c r="NV65" s="50"/>
      <c r="NW65" s="50"/>
      <c r="NX65" s="50"/>
      <c r="NY65" s="50"/>
      <c r="NZ65" s="50"/>
      <c r="OA65" s="50"/>
      <c r="OB65" s="50"/>
      <c r="OC65" s="50"/>
      <c r="OD65" s="50"/>
      <c r="OE65" s="50"/>
      <c r="OF65" s="50"/>
      <c r="OG65" s="50"/>
      <c r="OH65" s="50"/>
      <c r="OI65" s="50"/>
      <c r="OJ65" s="50"/>
      <c r="OK65" s="50"/>
      <c r="OL65" s="50"/>
      <c r="OM65" s="50"/>
      <c r="ON65" s="50"/>
      <c r="OO65" s="50"/>
      <c r="OP65" s="50"/>
      <c r="OQ65" s="50"/>
      <c r="OR65" s="50"/>
      <c r="OS65" s="50"/>
      <c r="OT65" s="50"/>
      <c r="OU65" s="50"/>
      <c r="OV65" s="50"/>
      <c r="OW65" s="50"/>
      <c r="OX65" s="50"/>
      <c r="OY65" s="50"/>
      <c r="OZ65" s="50"/>
      <c r="PA65" s="50"/>
      <c r="PB65" s="50"/>
      <c r="PC65" s="50"/>
      <c r="PD65" s="50"/>
      <c r="PE65" s="50"/>
      <c r="PF65" s="50"/>
      <c r="PG65" s="50"/>
      <c r="PH65" s="50"/>
      <c r="PI65" s="50"/>
      <c r="PJ65" s="50"/>
      <c r="PK65" s="50"/>
      <c r="PL65" s="50"/>
      <c r="PM65" s="50"/>
      <c r="PN65" s="50"/>
      <c r="PO65" s="50"/>
      <c r="PP65" s="50"/>
      <c r="PQ65" s="50"/>
      <c r="PR65" s="50"/>
      <c r="PS65" s="50"/>
      <c r="PT65" s="50"/>
      <c r="PU65" s="50"/>
      <c r="PV65" s="50"/>
      <c r="PW65" s="50"/>
      <c r="PX65" s="50"/>
      <c r="PY65" s="50"/>
      <c r="PZ65" s="50"/>
      <c r="QA65" s="50"/>
      <c r="QB65" s="50"/>
      <c r="QC65" s="50"/>
      <c r="QD65" s="50"/>
      <c r="QE65" s="50"/>
      <c r="QF65" s="50"/>
      <c r="QG65" s="50"/>
      <c r="QH65" s="50"/>
      <c r="QI65" s="50"/>
      <c r="QJ65" s="50"/>
      <c r="QK65" s="50"/>
      <c r="QL65" s="50"/>
      <c r="QM65" s="50"/>
      <c r="QN65" s="50"/>
      <c r="QO65" s="50"/>
      <c r="QP65" s="50"/>
      <c r="QQ65" s="50"/>
      <c r="QR65" s="50"/>
      <c r="QS65" s="50"/>
      <c r="QT65" s="50"/>
      <c r="QU65" s="50"/>
      <c r="QV65" s="50"/>
      <c r="QW65" s="50"/>
      <c r="QX65" s="50"/>
      <c r="QY65" s="50"/>
      <c r="QZ65" s="50"/>
      <c r="RA65" s="50"/>
      <c r="RB65" s="50"/>
      <c r="RC65" s="50"/>
      <c r="RD65" s="50"/>
      <c r="RE65" s="50"/>
      <c r="RF65" s="50"/>
      <c r="RG65" s="50"/>
      <c r="RH65" s="50"/>
      <c r="RI65" s="50"/>
      <c r="RJ65" s="50"/>
      <c r="RK65" s="50"/>
      <c r="RL65" s="50"/>
      <c r="RM65" s="50"/>
      <c r="RN65" s="50"/>
      <c r="RO65" s="50"/>
      <c r="RP65" s="50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71"/>
      <c r="B66" s="222"/>
      <c r="C66" s="82" t="s">
        <v>16724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  <c r="DX66" s="66"/>
      <c r="DY66" s="66"/>
      <c r="DZ66" s="66"/>
      <c r="EA66" s="66"/>
      <c r="EB66" s="66"/>
      <c r="EC66" s="66"/>
      <c r="ED66" s="66"/>
      <c r="EE66" s="66"/>
      <c r="EF66" s="66"/>
      <c r="EG66" s="66"/>
      <c r="EH66" s="66"/>
      <c r="EI66" s="66"/>
      <c r="EJ66" s="66"/>
      <c r="EK66" s="66"/>
      <c r="EL66" s="66"/>
      <c r="EM66" s="66"/>
      <c r="EN66" s="66"/>
      <c r="EO66" s="66"/>
      <c r="EP66" s="66"/>
      <c r="EQ66" s="66"/>
      <c r="ER66" s="66"/>
      <c r="ES66" s="66"/>
      <c r="ET66" s="66"/>
      <c r="EU66" s="66"/>
      <c r="EV66" s="66"/>
      <c r="EW66" s="66"/>
      <c r="EX66" s="66"/>
      <c r="EY66" s="66"/>
      <c r="EZ66" s="66"/>
      <c r="FA66" s="66"/>
      <c r="FB66" s="66"/>
      <c r="FC66" s="66"/>
      <c r="FD66" s="66"/>
      <c r="FE66" s="66"/>
      <c r="FF66" s="66"/>
      <c r="FG66" s="66"/>
      <c r="FH66" s="66"/>
      <c r="FI66" s="66"/>
      <c r="FJ66" s="66"/>
      <c r="FK66" s="66"/>
      <c r="FL66" s="66"/>
      <c r="FM66" s="66"/>
      <c r="FN66" s="66"/>
      <c r="FO66" s="66"/>
      <c r="FP66" s="66"/>
      <c r="FQ66" s="66"/>
      <c r="FR66" s="66"/>
      <c r="FS66" s="66"/>
      <c r="FT66" s="66"/>
      <c r="FU66" s="66"/>
      <c r="FV66" s="66"/>
      <c r="FW66" s="66"/>
      <c r="FX66" s="66"/>
      <c r="FY66" s="66"/>
      <c r="FZ66" s="66"/>
      <c r="GA66" s="66"/>
      <c r="GB66" s="66"/>
      <c r="GC66" s="66"/>
      <c r="GD66" s="66"/>
      <c r="GE66" s="66"/>
      <c r="GF66" s="66"/>
      <c r="GG66" s="66"/>
      <c r="GH66" s="66"/>
      <c r="GI66" s="66"/>
      <c r="GJ66" s="66"/>
      <c r="GK66" s="66"/>
      <c r="GL66" s="66"/>
      <c r="GM66" s="66"/>
      <c r="GN66" s="66"/>
      <c r="GO66" s="66"/>
      <c r="GP66" s="66"/>
      <c r="GQ66" s="66"/>
      <c r="GR66" s="66"/>
      <c r="GS66" s="66"/>
      <c r="GT66" s="66"/>
      <c r="GU66" s="66"/>
      <c r="GV66" s="66"/>
      <c r="GW66" s="66"/>
      <c r="GX66" s="66"/>
      <c r="GY66" s="66"/>
      <c r="GZ66" s="66"/>
      <c r="HA66" s="66"/>
      <c r="HB66" s="66"/>
      <c r="HC66" s="66"/>
      <c r="HD66" s="66"/>
      <c r="HE66" s="66"/>
      <c r="HF66" s="66"/>
      <c r="HG66" s="66"/>
      <c r="HH66" s="66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6"/>
      <c r="HT66" s="66"/>
      <c r="HU66" s="66"/>
      <c r="HV66" s="66"/>
      <c r="HW66" s="66"/>
      <c r="HX66" s="66"/>
      <c r="HY66" s="66"/>
      <c r="HZ66" s="66"/>
      <c r="IA66" s="66"/>
      <c r="IB66" s="66"/>
      <c r="IC66" s="66"/>
      <c r="ID66" s="66"/>
      <c r="IE66" s="66"/>
      <c r="IF66" s="66"/>
      <c r="IG66" s="66"/>
      <c r="IH66" s="66"/>
      <c r="II66" s="66"/>
      <c r="IJ66" s="66"/>
      <c r="IK66" s="66"/>
      <c r="IL66" s="66"/>
      <c r="IM66" s="66"/>
      <c r="IN66" s="66"/>
      <c r="IO66" s="66"/>
      <c r="IP66" s="66"/>
      <c r="IQ66" s="66"/>
      <c r="IR66" s="66"/>
      <c r="IS66" s="66"/>
      <c r="IT66" s="66"/>
      <c r="IU66" s="66"/>
      <c r="IV66" s="66"/>
      <c r="IW66" s="66"/>
      <c r="IX66" s="66"/>
      <c r="IY66" s="66"/>
      <c r="IZ66" s="66"/>
      <c r="JA66" s="66"/>
      <c r="JB66" s="66"/>
      <c r="JC66" s="66"/>
      <c r="JD66" s="66"/>
      <c r="JE66" s="66"/>
      <c r="JF66" s="66"/>
      <c r="JG66" s="66"/>
      <c r="JH66" s="66"/>
      <c r="JI66" s="66"/>
      <c r="JJ66" s="66"/>
      <c r="JK66" s="66"/>
      <c r="JL66" s="66"/>
      <c r="JM66" s="66"/>
      <c r="JN66" s="66"/>
      <c r="JO66" s="66"/>
      <c r="JP66" s="66"/>
      <c r="JQ66" s="66"/>
      <c r="JR66" s="66"/>
      <c r="JS66" s="66"/>
      <c r="JT66" s="66"/>
      <c r="JU66" s="66"/>
      <c r="JV66" s="66"/>
      <c r="JW66" s="66"/>
      <c r="JX66" s="66"/>
      <c r="JY66" s="66"/>
      <c r="JZ66" s="66"/>
      <c r="KA66" s="66"/>
      <c r="KB66" s="66"/>
      <c r="KC66" s="66"/>
      <c r="KD66" s="66"/>
      <c r="KE66" s="66"/>
      <c r="KF66" s="66"/>
      <c r="KG66" s="66"/>
      <c r="KH66" s="66"/>
      <c r="KI66" s="66"/>
      <c r="KJ66" s="66"/>
      <c r="KK66" s="66"/>
      <c r="KL66" s="66"/>
      <c r="KM66" s="66"/>
      <c r="KN66" s="66"/>
      <c r="KO66" s="66"/>
      <c r="KP66" s="66"/>
      <c r="KQ66" s="66"/>
      <c r="KR66" s="66"/>
      <c r="KS66" s="66"/>
      <c r="KT66" s="66"/>
      <c r="KU66" s="66"/>
      <c r="KV66" s="66"/>
      <c r="KW66" s="66"/>
      <c r="KX66" s="66"/>
      <c r="KY66" s="66"/>
      <c r="KZ66" s="66"/>
      <c r="LA66" s="66"/>
      <c r="LB66" s="66"/>
      <c r="LC66" s="66"/>
      <c r="LD66" s="66"/>
      <c r="LE66" s="66"/>
      <c r="LF66" s="66"/>
      <c r="LG66" s="66"/>
      <c r="LH66" s="66"/>
      <c r="LI66" s="66"/>
      <c r="LJ66" s="66"/>
      <c r="LK66" s="66"/>
      <c r="LL66" s="66"/>
      <c r="LM66" s="66"/>
      <c r="LN66" s="66"/>
      <c r="LO66" s="66"/>
      <c r="LP66" s="66"/>
      <c r="LQ66" s="66"/>
      <c r="LR66" s="66"/>
      <c r="LS66" s="66"/>
      <c r="LT66" s="66"/>
      <c r="LU66" s="66"/>
      <c r="LV66" s="66"/>
      <c r="LW66" s="66"/>
      <c r="LX66" s="66"/>
      <c r="LY66" s="66"/>
      <c r="LZ66" s="66"/>
      <c r="MA66" s="66"/>
      <c r="MB66" s="66"/>
      <c r="MC66" s="66"/>
      <c r="MD66" s="66"/>
      <c r="ME66" s="66"/>
      <c r="MF66" s="66"/>
      <c r="MG66" s="66"/>
      <c r="MH66" s="66"/>
      <c r="MI66" s="66"/>
      <c r="MJ66" s="66"/>
      <c r="MK66" s="66"/>
      <c r="ML66" s="66"/>
      <c r="MM66" s="66"/>
      <c r="MN66" s="66"/>
      <c r="MO66" s="66"/>
      <c r="MP66" s="66"/>
      <c r="MQ66" s="66"/>
      <c r="MR66" s="66"/>
      <c r="MS66" s="66"/>
      <c r="MT66" s="66"/>
      <c r="MU66" s="66"/>
      <c r="MV66" s="66"/>
      <c r="MW66" s="66"/>
      <c r="MX66" s="66"/>
      <c r="MY66" s="66"/>
      <c r="MZ66" s="66"/>
      <c r="NA66" s="66"/>
      <c r="NB66" s="66"/>
      <c r="NC66" s="66"/>
      <c r="ND66" s="66"/>
      <c r="NE66" s="66"/>
      <c r="NF66" s="66"/>
      <c r="NG66" s="66"/>
      <c r="NH66" s="66"/>
      <c r="NI66" s="66"/>
      <c r="NJ66" s="66"/>
      <c r="NK66" s="66"/>
      <c r="NL66" s="66"/>
      <c r="NM66" s="66"/>
      <c r="NN66" s="66"/>
      <c r="NO66" s="66"/>
      <c r="NP66" s="66"/>
      <c r="NQ66" s="66"/>
      <c r="NR66" s="66"/>
      <c r="NS66" s="66"/>
      <c r="NT66" s="66"/>
      <c r="NU66" s="66"/>
      <c r="NV66" s="66"/>
      <c r="NW66" s="66"/>
      <c r="NX66" s="66"/>
      <c r="NY66" s="66"/>
      <c r="NZ66" s="66"/>
      <c r="OA66" s="66"/>
      <c r="OB66" s="66"/>
      <c r="OC66" s="66"/>
      <c r="OD66" s="66"/>
      <c r="OE66" s="66"/>
      <c r="OF66" s="66"/>
      <c r="OG66" s="66"/>
      <c r="OH66" s="66"/>
      <c r="OI66" s="66"/>
      <c r="OJ66" s="66"/>
      <c r="OK66" s="66"/>
      <c r="OL66" s="66"/>
      <c r="OM66" s="66"/>
      <c r="ON66" s="66"/>
      <c r="OO66" s="66"/>
      <c r="OP66" s="66"/>
      <c r="OQ66" s="66"/>
      <c r="OR66" s="66"/>
      <c r="OS66" s="66"/>
      <c r="OT66" s="66"/>
      <c r="OU66" s="66"/>
      <c r="OV66" s="66"/>
      <c r="OW66" s="66"/>
      <c r="OX66" s="66"/>
      <c r="OY66" s="66"/>
      <c r="OZ66" s="66"/>
      <c r="PA66" s="66"/>
      <c r="PB66" s="66"/>
      <c r="PC66" s="66"/>
      <c r="PD66" s="66"/>
      <c r="PE66" s="66"/>
      <c r="PF66" s="66"/>
      <c r="PG66" s="66"/>
      <c r="PH66" s="66"/>
      <c r="PI66" s="66"/>
      <c r="PJ66" s="66"/>
      <c r="PK66" s="66"/>
      <c r="PL66" s="66"/>
      <c r="PM66" s="66"/>
      <c r="PN66" s="66"/>
      <c r="PO66" s="66"/>
      <c r="PP66" s="66"/>
      <c r="PQ66" s="66"/>
      <c r="PR66" s="66"/>
      <c r="PS66" s="66"/>
      <c r="PT66" s="66"/>
      <c r="PU66" s="66"/>
      <c r="PV66" s="66"/>
      <c r="PW66" s="66"/>
      <c r="PX66" s="66"/>
      <c r="PY66" s="66"/>
      <c r="PZ66" s="66"/>
      <c r="QA66" s="66"/>
      <c r="QB66" s="66"/>
      <c r="QC66" s="66"/>
      <c r="QD66" s="66"/>
      <c r="QE66" s="66"/>
      <c r="QF66" s="66"/>
      <c r="QG66" s="66"/>
      <c r="QH66" s="66"/>
      <c r="QI66" s="66"/>
      <c r="QJ66" s="66"/>
      <c r="QK66" s="66"/>
      <c r="QL66" s="66"/>
      <c r="QM66" s="66"/>
      <c r="QN66" s="66"/>
      <c r="QO66" s="66"/>
      <c r="QP66" s="66"/>
      <c r="QQ66" s="66"/>
      <c r="QR66" s="66"/>
      <c r="QS66" s="66"/>
      <c r="QT66" s="66"/>
      <c r="QU66" s="66"/>
      <c r="QV66" s="66"/>
      <c r="QW66" s="66"/>
      <c r="QX66" s="66"/>
      <c r="QY66" s="66"/>
      <c r="QZ66" s="66"/>
      <c r="RA66" s="66"/>
      <c r="RB66" s="66"/>
      <c r="RC66" s="66"/>
      <c r="RD66" s="66"/>
      <c r="RE66" s="66"/>
      <c r="RF66" s="66"/>
      <c r="RG66" s="66"/>
      <c r="RH66" s="66"/>
      <c r="RI66" s="66"/>
      <c r="RJ66" s="66"/>
      <c r="RK66" s="66"/>
      <c r="RL66" s="66"/>
      <c r="RM66" s="66"/>
      <c r="RN66" s="66"/>
      <c r="RO66" s="66"/>
      <c r="RP66" s="66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71"/>
      <c r="B67" s="222" t="s">
        <v>16751</v>
      </c>
      <c r="C67" s="81" t="s">
        <v>17567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  <c r="KZ67" s="50"/>
      <c r="LA67" s="50"/>
      <c r="LB67" s="50"/>
      <c r="LC67" s="50"/>
      <c r="LD67" s="50"/>
      <c r="LE67" s="50"/>
      <c r="LF67" s="50"/>
      <c r="LG67" s="50"/>
      <c r="LH67" s="50"/>
      <c r="LI67" s="50"/>
      <c r="LJ67" s="50"/>
      <c r="LK67" s="50"/>
      <c r="LL67" s="50"/>
      <c r="LM67" s="50"/>
      <c r="LN67" s="50"/>
      <c r="LO67" s="50"/>
      <c r="LP67" s="50"/>
      <c r="LQ67" s="50"/>
      <c r="LR67" s="50"/>
      <c r="LS67" s="50"/>
      <c r="LT67" s="50"/>
      <c r="LU67" s="50"/>
      <c r="LV67" s="50"/>
      <c r="LW67" s="50"/>
      <c r="LX67" s="50"/>
      <c r="LY67" s="50"/>
      <c r="LZ67" s="50"/>
      <c r="MA67" s="50"/>
      <c r="MB67" s="50"/>
      <c r="MC67" s="50"/>
      <c r="MD67" s="50"/>
      <c r="ME67" s="50"/>
      <c r="MF67" s="50"/>
      <c r="MG67" s="50"/>
      <c r="MH67" s="50"/>
      <c r="MI67" s="50"/>
      <c r="MJ67" s="50"/>
      <c r="MK67" s="50"/>
      <c r="ML67" s="50"/>
      <c r="MM67" s="50"/>
      <c r="MN67" s="50"/>
      <c r="MO67" s="50"/>
      <c r="MP67" s="50"/>
      <c r="MQ67" s="50"/>
      <c r="MR67" s="50"/>
      <c r="MS67" s="50"/>
      <c r="MT67" s="50"/>
      <c r="MU67" s="50"/>
      <c r="MV67" s="50"/>
      <c r="MW67" s="50"/>
      <c r="MX67" s="50"/>
      <c r="MY67" s="50"/>
      <c r="MZ67" s="50"/>
      <c r="NA67" s="50"/>
      <c r="NB67" s="50"/>
      <c r="NC67" s="50"/>
      <c r="ND67" s="50"/>
      <c r="NE67" s="50"/>
      <c r="NF67" s="50"/>
      <c r="NG67" s="50"/>
      <c r="NH67" s="50"/>
      <c r="NI67" s="50"/>
      <c r="NJ67" s="50"/>
      <c r="NK67" s="50"/>
      <c r="NL67" s="50"/>
      <c r="NM67" s="50"/>
      <c r="NN67" s="50"/>
      <c r="NO67" s="50"/>
      <c r="NP67" s="50"/>
      <c r="NQ67" s="50"/>
      <c r="NR67" s="50"/>
      <c r="NS67" s="50"/>
      <c r="NT67" s="50"/>
      <c r="NU67" s="50"/>
      <c r="NV67" s="50"/>
      <c r="NW67" s="50"/>
      <c r="NX67" s="50"/>
      <c r="NY67" s="50"/>
      <c r="NZ67" s="50"/>
      <c r="OA67" s="50"/>
      <c r="OB67" s="50"/>
      <c r="OC67" s="50"/>
      <c r="OD67" s="50"/>
      <c r="OE67" s="50"/>
      <c r="OF67" s="50"/>
      <c r="OG67" s="50"/>
      <c r="OH67" s="50"/>
      <c r="OI67" s="50"/>
      <c r="OJ67" s="50"/>
      <c r="OK67" s="50"/>
      <c r="OL67" s="50"/>
      <c r="OM67" s="50"/>
      <c r="ON67" s="50"/>
      <c r="OO67" s="50"/>
      <c r="OP67" s="50"/>
      <c r="OQ67" s="50"/>
      <c r="OR67" s="50"/>
      <c r="OS67" s="50"/>
      <c r="OT67" s="50"/>
      <c r="OU67" s="50"/>
      <c r="OV67" s="50"/>
      <c r="OW67" s="50"/>
      <c r="OX67" s="50"/>
      <c r="OY67" s="50"/>
      <c r="OZ67" s="50"/>
      <c r="PA67" s="50"/>
      <c r="PB67" s="50"/>
      <c r="PC67" s="50"/>
      <c r="PD67" s="50"/>
      <c r="PE67" s="50"/>
      <c r="PF67" s="50"/>
      <c r="PG67" s="50"/>
      <c r="PH67" s="50"/>
      <c r="PI67" s="50"/>
      <c r="PJ67" s="50"/>
      <c r="PK67" s="50"/>
      <c r="PL67" s="50"/>
      <c r="PM67" s="50"/>
      <c r="PN67" s="50"/>
      <c r="PO67" s="50"/>
      <c r="PP67" s="50"/>
      <c r="PQ67" s="50"/>
      <c r="PR67" s="50"/>
      <c r="PS67" s="50"/>
      <c r="PT67" s="50"/>
      <c r="PU67" s="50"/>
      <c r="PV67" s="50"/>
      <c r="PW67" s="50"/>
      <c r="PX67" s="50"/>
      <c r="PY67" s="50"/>
      <c r="PZ67" s="50"/>
      <c r="QA67" s="50"/>
      <c r="QB67" s="50"/>
      <c r="QC67" s="50"/>
      <c r="QD67" s="50"/>
      <c r="QE67" s="50"/>
      <c r="QF67" s="50"/>
      <c r="QG67" s="50"/>
      <c r="QH67" s="50"/>
      <c r="QI67" s="50"/>
      <c r="QJ67" s="50"/>
      <c r="QK67" s="50"/>
      <c r="QL67" s="50"/>
      <c r="QM67" s="50"/>
      <c r="QN67" s="50"/>
      <c r="QO67" s="50"/>
      <c r="QP67" s="50"/>
      <c r="QQ67" s="50"/>
      <c r="QR67" s="50"/>
      <c r="QS67" s="50"/>
      <c r="QT67" s="50"/>
      <c r="QU67" s="50"/>
      <c r="QV67" s="50"/>
      <c r="QW67" s="50"/>
      <c r="QX67" s="50"/>
      <c r="QY67" s="50"/>
      <c r="QZ67" s="50"/>
      <c r="RA67" s="50"/>
      <c r="RB67" s="50"/>
      <c r="RC67" s="50"/>
      <c r="RD67" s="50"/>
      <c r="RE67" s="50"/>
      <c r="RF67" s="50"/>
      <c r="RG67" s="50"/>
      <c r="RH67" s="50"/>
      <c r="RI67" s="50"/>
      <c r="RJ67" s="50"/>
      <c r="RK67" s="50"/>
      <c r="RL67" s="50"/>
      <c r="RM67" s="50"/>
      <c r="RN67" s="50"/>
      <c r="RO67" s="50"/>
      <c r="RP67" s="50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71"/>
      <c r="B68" s="222"/>
      <c r="C68" s="82" t="s">
        <v>16724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  <c r="DX68" s="66"/>
      <c r="DY68" s="66"/>
      <c r="DZ68" s="66"/>
      <c r="EA68" s="66"/>
      <c r="EB68" s="66"/>
      <c r="EC68" s="66"/>
      <c r="ED68" s="66"/>
      <c r="EE68" s="66"/>
      <c r="EF68" s="66"/>
      <c r="EG68" s="66"/>
      <c r="EH68" s="66"/>
      <c r="EI68" s="66"/>
      <c r="EJ68" s="66"/>
      <c r="EK68" s="66"/>
      <c r="EL68" s="66"/>
      <c r="EM68" s="66"/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66"/>
      <c r="FH68" s="66"/>
      <c r="FI68" s="66"/>
      <c r="FJ68" s="66"/>
      <c r="FK68" s="66"/>
      <c r="FL68" s="66"/>
      <c r="FM68" s="66"/>
      <c r="FN68" s="66"/>
      <c r="FO68" s="66"/>
      <c r="FP68" s="66"/>
      <c r="FQ68" s="66"/>
      <c r="FR68" s="66"/>
      <c r="FS68" s="66"/>
      <c r="FT68" s="66"/>
      <c r="FU68" s="66"/>
      <c r="FV68" s="66"/>
      <c r="FW68" s="66"/>
      <c r="FX68" s="66"/>
      <c r="FY68" s="66"/>
      <c r="FZ68" s="66"/>
      <c r="GA68" s="66"/>
      <c r="GB68" s="66"/>
      <c r="GC68" s="66"/>
      <c r="GD68" s="66"/>
      <c r="GE68" s="66"/>
      <c r="GF68" s="66"/>
      <c r="GG68" s="66"/>
      <c r="GH68" s="66"/>
      <c r="GI68" s="66"/>
      <c r="GJ68" s="66"/>
      <c r="GK68" s="66"/>
      <c r="GL68" s="66"/>
      <c r="GM68" s="66"/>
      <c r="GN68" s="66"/>
      <c r="GO68" s="66"/>
      <c r="GP68" s="66"/>
      <c r="GQ68" s="66"/>
      <c r="GR68" s="66"/>
      <c r="GS68" s="66"/>
      <c r="GT68" s="66"/>
      <c r="GU68" s="66"/>
      <c r="GV68" s="66"/>
      <c r="GW68" s="66"/>
      <c r="GX68" s="66"/>
      <c r="GY68" s="66"/>
      <c r="GZ68" s="66"/>
      <c r="HA68" s="66"/>
      <c r="HB68" s="66"/>
      <c r="HC68" s="66"/>
      <c r="HD68" s="66"/>
      <c r="HE68" s="66"/>
      <c r="HF68" s="66"/>
      <c r="HG68" s="66"/>
      <c r="HH68" s="66"/>
      <c r="HI68" s="66"/>
      <c r="HJ68" s="66"/>
      <c r="HK68" s="66"/>
      <c r="HL68" s="66"/>
      <c r="HM68" s="66"/>
      <c r="HN68" s="66"/>
      <c r="HO68" s="66"/>
      <c r="HP68" s="66"/>
      <c r="HQ68" s="66"/>
      <c r="HR68" s="66"/>
      <c r="HS68" s="66"/>
      <c r="HT68" s="66"/>
      <c r="HU68" s="66"/>
      <c r="HV68" s="66"/>
      <c r="HW68" s="66"/>
      <c r="HX68" s="66"/>
      <c r="HY68" s="66"/>
      <c r="HZ68" s="66"/>
      <c r="IA68" s="66"/>
      <c r="IB68" s="66"/>
      <c r="IC68" s="66"/>
      <c r="ID68" s="66"/>
      <c r="IE68" s="66"/>
      <c r="IF68" s="66"/>
      <c r="IG68" s="66"/>
      <c r="IH68" s="66"/>
      <c r="II68" s="66"/>
      <c r="IJ68" s="66"/>
      <c r="IK68" s="66"/>
      <c r="IL68" s="66"/>
      <c r="IM68" s="66"/>
      <c r="IN68" s="66"/>
      <c r="IO68" s="66"/>
      <c r="IP68" s="66"/>
      <c r="IQ68" s="66"/>
      <c r="IR68" s="66"/>
      <c r="IS68" s="66"/>
      <c r="IT68" s="66"/>
      <c r="IU68" s="66"/>
      <c r="IV68" s="66"/>
      <c r="IW68" s="66"/>
      <c r="IX68" s="66"/>
      <c r="IY68" s="66"/>
      <c r="IZ68" s="66"/>
      <c r="JA68" s="66"/>
      <c r="JB68" s="66"/>
      <c r="JC68" s="66"/>
      <c r="JD68" s="66"/>
      <c r="JE68" s="66"/>
      <c r="JF68" s="66"/>
      <c r="JG68" s="66"/>
      <c r="JH68" s="66"/>
      <c r="JI68" s="66"/>
      <c r="JJ68" s="66"/>
      <c r="JK68" s="66"/>
      <c r="JL68" s="66"/>
      <c r="JM68" s="66"/>
      <c r="JN68" s="66"/>
      <c r="JO68" s="66"/>
      <c r="JP68" s="66"/>
      <c r="JQ68" s="66"/>
      <c r="JR68" s="66"/>
      <c r="JS68" s="66"/>
      <c r="JT68" s="66"/>
      <c r="JU68" s="66"/>
      <c r="JV68" s="66"/>
      <c r="JW68" s="66"/>
      <c r="JX68" s="66"/>
      <c r="JY68" s="66"/>
      <c r="JZ68" s="66"/>
      <c r="KA68" s="66"/>
      <c r="KB68" s="66"/>
      <c r="KC68" s="66"/>
      <c r="KD68" s="66"/>
      <c r="KE68" s="66"/>
      <c r="KF68" s="66"/>
      <c r="KG68" s="66"/>
      <c r="KH68" s="66"/>
      <c r="KI68" s="66"/>
      <c r="KJ68" s="66"/>
      <c r="KK68" s="66"/>
      <c r="KL68" s="66"/>
      <c r="KM68" s="66"/>
      <c r="KN68" s="66"/>
      <c r="KO68" s="66"/>
      <c r="KP68" s="66"/>
      <c r="KQ68" s="66"/>
      <c r="KR68" s="66"/>
      <c r="KS68" s="66"/>
      <c r="KT68" s="66"/>
      <c r="KU68" s="66"/>
      <c r="KV68" s="66"/>
      <c r="KW68" s="66"/>
      <c r="KX68" s="66"/>
      <c r="KY68" s="66"/>
      <c r="KZ68" s="66"/>
      <c r="LA68" s="66"/>
      <c r="LB68" s="66"/>
      <c r="LC68" s="66"/>
      <c r="LD68" s="66"/>
      <c r="LE68" s="66"/>
      <c r="LF68" s="66"/>
      <c r="LG68" s="66"/>
      <c r="LH68" s="66"/>
      <c r="LI68" s="66"/>
      <c r="LJ68" s="66"/>
      <c r="LK68" s="66"/>
      <c r="LL68" s="66"/>
      <c r="LM68" s="66"/>
      <c r="LN68" s="66"/>
      <c r="LO68" s="66"/>
      <c r="LP68" s="66"/>
      <c r="LQ68" s="66"/>
      <c r="LR68" s="66"/>
      <c r="LS68" s="66"/>
      <c r="LT68" s="66"/>
      <c r="LU68" s="66"/>
      <c r="LV68" s="66"/>
      <c r="LW68" s="66"/>
      <c r="LX68" s="66"/>
      <c r="LY68" s="66"/>
      <c r="LZ68" s="66"/>
      <c r="MA68" s="66"/>
      <c r="MB68" s="66"/>
      <c r="MC68" s="66"/>
      <c r="MD68" s="66"/>
      <c r="ME68" s="66"/>
      <c r="MF68" s="66"/>
      <c r="MG68" s="66"/>
      <c r="MH68" s="66"/>
      <c r="MI68" s="66"/>
      <c r="MJ68" s="66"/>
      <c r="MK68" s="66"/>
      <c r="ML68" s="66"/>
      <c r="MM68" s="66"/>
      <c r="MN68" s="66"/>
      <c r="MO68" s="66"/>
      <c r="MP68" s="66"/>
      <c r="MQ68" s="66"/>
      <c r="MR68" s="66"/>
      <c r="MS68" s="66"/>
      <c r="MT68" s="66"/>
      <c r="MU68" s="66"/>
      <c r="MV68" s="66"/>
      <c r="MW68" s="66"/>
      <c r="MX68" s="66"/>
      <c r="MY68" s="66"/>
      <c r="MZ68" s="66"/>
      <c r="NA68" s="66"/>
      <c r="NB68" s="66"/>
      <c r="NC68" s="66"/>
      <c r="ND68" s="66"/>
      <c r="NE68" s="66"/>
      <c r="NF68" s="66"/>
      <c r="NG68" s="66"/>
      <c r="NH68" s="66"/>
      <c r="NI68" s="66"/>
      <c r="NJ68" s="66"/>
      <c r="NK68" s="66"/>
      <c r="NL68" s="66"/>
      <c r="NM68" s="66"/>
      <c r="NN68" s="66"/>
      <c r="NO68" s="66"/>
      <c r="NP68" s="66"/>
      <c r="NQ68" s="66"/>
      <c r="NR68" s="66"/>
      <c r="NS68" s="66"/>
      <c r="NT68" s="66"/>
      <c r="NU68" s="66"/>
      <c r="NV68" s="66"/>
      <c r="NW68" s="66"/>
      <c r="NX68" s="66"/>
      <c r="NY68" s="66"/>
      <c r="NZ68" s="66"/>
      <c r="OA68" s="66"/>
      <c r="OB68" s="66"/>
      <c r="OC68" s="66"/>
      <c r="OD68" s="66"/>
      <c r="OE68" s="66"/>
      <c r="OF68" s="66"/>
      <c r="OG68" s="66"/>
      <c r="OH68" s="66"/>
      <c r="OI68" s="66"/>
      <c r="OJ68" s="66"/>
      <c r="OK68" s="66"/>
      <c r="OL68" s="66"/>
      <c r="OM68" s="66"/>
      <c r="ON68" s="66"/>
      <c r="OO68" s="66"/>
      <c r="OP68" s="66"/>
      <c r="OQ68" s="66"/>
      <c r="OR68" s="66"/>
      <c r="OS68" s="66"/>
      <c r="OT68" s="66"/>
      <c r="OU68" s="66"/>
      <c r="OV68" s="66"/>
      <c r="OW68" s="66"/>
      <c r="OX68" s="66"/>
      <c r="OY68" s="66"/>
      <c r="OZ68" s="66"/>
      <c r="PA68" s="66"/>
      <c r="PB68" s="66"/>
      <c r="PC68" s="66"/>
      <c r="PD68" s="66"/>
      <c r="PE68" s="66"/>
      <c r="PF68" s="66"/>
      <c r="PG68" s="66"/>
      <c r="PH68" s="66"/>
      <c r="PI68" s="66"/>
      <c r="PJ68" s="66"/>
      <c r="PK68" s="66"/>
      <c r="PL68" s="66"/>
      <c r="PM68" s="66"/>
      <c r="PN68" s="66"/>
      <c r="PO68" s="66"/>
      <c r="PP68" s="66"/>
      <c r="PQ68" s="66"/>
      <c r="PR68" s="66"/>
      <c r="PS68" s="66"/>
      <c r="PT68" s="66"/>
      <c r="PU68" s="66"/>
      <c r="PV68" s="66"/>
      <c r="PW68" s="66"/>
      <c r="PX68" s="66"/>
      <c r="PY68" s="66"/>
      <c r="PZ68" s="66"/>
      <c r="QA68" s="66"/>
      <c r="QB68" s="66"/>
      <c r="QC68" s="66"/>
      <c r="QD68" s="66"/>
      <c r="QE68" s="66"/>
      <c r="QF68" s="66"/>
      <c r="QG68" s="66"/>
      <c r="QH68" s="66"/>
      <c r="QI68" s="66"/>
      <c r="QJ68" s="66"/>
      <c r="QK68" s="66"/>
      <c r="QL68" s="66"/>
      <c r="QM68" s="66"/>
      <c r="QN68" s="66"/>
      <c r="QO68" s="66"/>
      <c r="QP68" s="66"/>
      <c r="QQ68" s="66"/>
      <c r="QR68" s="66"/>
      <c r="QS68" s="66"/>
      <c r="QT68" s="66"/>
      <c r="QU68" s="66"/>
      <c r="QV68" s="66"/>
      <c r="QW68" s="66"/>
      <c r="QX68" s="66"/>
      <c r="QY68" s="66"/>
      <c r="QZ68" s="66"/>
      <c r="RA68" s="66"/>
      <c r="RB68" s="66"/>
      <c r="RC68" s="66"/>
      <c r="RD68" s="66"/>
      <c r="RE68" s="66"/>
      <c r="RF68" s="66"/>
      <c r="RG68" s="66"/>
      <c r="RH68" s="66"/>
      <c r="RI68" s="66"/>
      <c r="RJ68" s="66"/>
      <c r="RK68" s="66"/>
      <c r="RL68" s="66"/>
      <c r="RM68" s="66"/>
      <c r="RN68" s="66"/>
      <c r="RO68" s="66"/>
      <c r="RP68" s="66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71"/>
      <c r="B69" s="225" t="s">
        <v>16752</v>
      </c>
      <c r="C69" s="81" t="s">
        <v>17567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71"/>
      <c r="B70" s="225"/>
      <c r="C70" s="82" t="s">
        <v>16724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66"/>
      <c r="EE70" s="66"/>
      <c r="EF70" s="66"/>
      <c r="EG70" s="66"/>
      <c r="EH70" s="66"/>
      <c r="EI70" s="66"/>
      <c r="EJ70" s="66"/>
      <c r="EK70" s="66"/>
      <c r="EL70" s="66"/>
      <c r="EM70" s="66"/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6"/>
      <c r="EZ70" s="66"/>
      <c r="FA70" s="66"/>
      <c r="FB70" s="66"/>
      <c r="FC70" s="66"/>
      <c r="FD70" s="66"/>
      <c r="FE70" s="66"/>
      <c r="FF70" s="66"/>
      <c r="FG70" s="66"/>
      <c r="FH70" s="66"/>
      <c r="FI70" s="66"/>
      <c r="FJ70" s="66"/>
      <c r="FK70" s="66"/>
      <c r="FL70" s="66"/>
      <c r="FM70" s="66"/>
      <c r="FN70" s="66"/>
      <c r="FO70" s="66"/>
      <c r="FP70" s="66"/>
      <c r="FQ70" s="66"/>
      <c r="FR70" s="66"/>
      <c r="FS70" s="66"/>
      <c r="FT70" s="66"/>
      <c r="FU70" s="66"/>
      <c r="FV70" s="66"/>
      <c r="FW70" s="66"/>
      <c r="FX70" s="66"/>
      <c r="FY70" s="66"/>
      <c r="FZ70" s="66"/>
      <c r="GA70" s="66"/>
      <c r="GB70" s="66"/>
      <c r="GC70" s="66"/>
      <c r="GD70" s="66"/>
      <c r="GE70" s="66"/>
      <c r="GF70" s="66"/>
      <c r="GG70" s="66"/>
      <c r="GH70" s="66"/>
      <c r="GI70" s="66"/>
      <c r="GJ70" s="66"/>
      <c r="GK70" s="66"/>
      <c r="GL70" s="66"/>
      <c r="GM70" s="66"/>
      <c r="GN70" s="66"/>
      <c r="GO70" s="66"/>
      <c r="GP70" s="66"/>
      <c r="GQ70" s="66"/>
      <c r="GR70" s="66"/>
      <c r="GS70" s="66"/>
      <c r="GT70" s="66"/>
      <c r="GU70" s="66"/>
      <c r="GV70" s="66"/>
      <c r="GW70" s="66"/>
      <c r="GX70" s="66"/>
      <c r="GY70" s="66"/>
      <c r="GZ70" s="66"/>
      <c r="HA70" s="66"/>
      <c r="HB70" s="66"/>
      <c r="HC70" s="66"/>
      <c r="HD70" s="66"/>
      <c r="HE70" s="66"/>
      <c r="HF70" s="66"/>
      <c r="HG70" s="66"/>
      <c r="HH70" s="66"/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6"/>
      <c r="HT70" s="66"/>
      <c r="HU70" s="66"/>
      <c r="HV70" s="66"/>
      <c r="HW70" s="66"/>
      <c r="HX70" s="66"/>
      <c r="HY70" s="66"/>
      <c r="HZ70" s="66"/>
      <c r="IA70" s="66"/>
      <c r="IB70" s="66"/>
      <c r="IC70" s="66"/>
      <c r="ID70" s="66"/>
      <c r="IE70" s="66"/>
      <c r="IF70" s="66"/>
      <c r="IG70" s="66"/>
      <c r="IH70" s="66"/>
      <c r="II70" s="66"/>
      <c r="IJ70" s="66"/>
      <c r="IK70" s="66"/>
      <c r="IL70" s="66"/>
      <c r="IM70" s="66"/>
      <c r="IN70" s="66"/>
      <c r="IO70" s="66"/>
      <c r="IP70" s="66"/>
      <c r="IQ70" s="66"/>
      <c r="IR70" s="66"/>
      <c r="IS70" s="66"/>
      <c r="IT70" s="66"/>
      <c r="IU70" s="66"/>
      <c r="IV70" s="66"/>
      <c r="IW70" s="66"/>
      <c r="IX70" s="66"/>
      <c r="IY70" s="66"/>
      <c r="IZ70" s="66"/>
      <c r="JA70" s="66"/>
      <c r="JB70" s="66"/>
      <c r="JC70" s="66"/>
      <c r="JD70" s="66"/>
      <c r="JE70" s="66"/>
      <c r="JF70" s="66"/>
      <c r="JG70" s="66"/>
      <c r="JH70" s="66"/>
      <c r="JI70" s="66"/>
      <c r="JJ70" s="66"/>
      <c r="JK70" s="66"/>
      <c r="JL70" s="66"/>
      <c r="JM70" s="66"/>
      <c r="JN70" s="66"/>
      <c r="JO70" s="66"/>
      <c r="JP70" s="66"/>
      <c r="JQ70" s="66"/>
      <c r="JR70" s="66"/>
      <c r="JS70" s="66"/>
      <c r="JT70" s="66"/>
      <c r="JU70" s="66"/>
      <c r="JV70" s="66"/>
      <c r="JW70" s="66"/>
      <c r="JX70" s="66"/>
      <c r="JY70" s="66"/>
      <c r="JZ70" s="66"/>
      <c r="KA70" s="66"/>
      <c r="KB70" s="66"/>
      <c r="KC70" s="66"/>
      <c r="KD70" s="66"/>
      <c r="KE70" s="66"/>
      <c r="KF70" s="66"/>
      <c r="KG70" s="66"/>
      <c r="KH70" s="66"/>
      <c r="KI70" s="66"/>
      <c r="KJ70" s="66"/>
      <c r="KK70" s="66"/>
      <c r="KL70" s="66"/>
      <c r="KM70" s="66"/>
      <c r="KN70" s="66"/>
      <c r="KO70" s="66"/>
      <c r="KP70" s="66"/>
      <c r="KQ70" s="66"/>
      <c r="KR70" s="66"/>
      <c r="KS70" s="66"/>
      <c r="KT70" s="66"/>
      <c r="KU70" s="66"/>
      <c r="KV70" s="66"/>
      <c r="KW70" s="66"/>
      <c r="KX70" s="66"/>
      <c r="KY70" s="66"/>
      <c r="KZ70" s="66"/>
      <c r="LA70" s="66"/>
      <c r="LB70" s="66"/>
      <c r="LC70" s="66"/>
      <c r="LD70" s="66"/>
      <c r="LE70" s="66"/>
      <c r="LF70" s="66"/>
      <c r="LG70" s="66"/>
      <c r="LH70" s="66"/>
      <c r="LI70" s="66"/>
      <c r="LJ70" s="66"/>
      <c r="LK70" s="66"/>
      <c r="LL70" s="66"/>
      <c r="LM70" s="66"/>
      <c r="LN70" s="66"/>
      <c r="LO70" s="66"/>
      <c r="LP70" s="66"/>
      <c r="LQ70" s="66"/>
      <c r="LR70" s="66"/>
      <c r="LS70" s="66"/>
      <c r="LT70" s="66"/>
      <c r="LU70" s="66"/>
      <c r="LV70" s="66"/>
      <c r="LW70" s="66"/>
      <c r="LX70" s="66"/>
      <c r="LY70" s="66"/>
      <c r="LZ70" s="66"/>
      <c r="MA70" s="66"/>
      <c r="MB70" s="66"/>
      <c r="MC70" s="66"/>
      <c r="MD70" s="66"/>
      <c r="ME70" s="66"/>
      <c r="MF70" s="66"/>
      <c r="MG70" s="66"/>
      <c r="MH70" s="66"/>
      <c r="MI70" s="66"/>
      <c r="MJ70" s="66"/>
      <c r="MK70" s="66"/>
      <c r="ML70" s="66"/>
      <c r="MM70" s="66"/>
      <c r="MN70" s="66"/>
      <c r="MO70" s="66"/>
      <c r="MP70" s="66"/>
      <c r="MQ70" s="66"/>
      <c r="MR70" s="66"/>
      <c r="MS70" s="66"/>
      <c r="MT70" s="66"/>
      <c r="MU70" s="66"/>
      <c r="MV70" s="66"/>
      <c r="MW70" s="66"/>
      <c r="MX70" s="66"/>
      <c r="MY70" s="66"/>
      <c r="MZ70" s="66"/>
      <c r="NA70" s="66"/>
      <c r="NB70" s="66"/>
      <c r="NC70" s="66"/>
      <c r="ND70" s="66"/>
      <c r="NE70" s="66"/>
      <c r="NF70" s="66"/>
      <c r="NG70" s="66"/>
      <c r="NH70" s="66"/>
      <c r="NI70" s="66"/>
      <c r="NJ70" s="66"/>
      <c r="NK70" s="66"/>
      <c r="NL70" s="66"/>
      <c r="NM70" s="66"/>
      <c r="NN70" s="66"/>
      <c r="NO70" s="66"/>
      <c r="NP70" s="66"/>
      <c r="NQ70" s="66"/>
      <c r="NR70" s="66"/>
      <c r="NS70" s="66"/>
      <c r="NT70" s="66"/>
      <c r="NU70" s="66"/>
      <c r="NV70" s="66"/>
      <c r="NW70" s="66"/>
      <c r="NX70" s="66"/>
      <c r="NY70" s="66"/>
      <c r="NZ70" s="66"/>
      <c r="OA70" s="66"/>
      <c r="OB70" s="66"/>
      <c r="OC70" s="66"/>
      <c r="OD70" s="66"/>
      <c r="OE70" s="66"/>
      <c r="OF70" s="66"/>
      <c r="OG70" s="66"/>
      <c r="OH70" s="66"/>
      <c r="OI70" s="66"/>
      <c r="OJ70" s="66"/>
      <c r="OK70" s="66"/>
      <c r="OL70" s="66"/>
      <c r="OM70" s="66"/>
      <c r="ON70" s="66"/>
      <c r="OO70" s="66"/>
      <c r="OP70" s="66"/>
      <c r="OQ70" s="66"/>
      <c r="OR70" s="66"/>
      <c r="OS70" s="66"/>
      <c r="OT70" s="66"/>
      <c r="OU70" s="66"/>
      <c r="OV70" s="66"/>
      <c r="OW70" s="66"/>
      <c r="OX70" s="66"/>
      <c r="OY70" s="66"/>
      <c r="OZ70" s="66"/>
      <c r="PA70" s="66"/>
      <c r="PB70" s="66"/>
      <c r="PC70" s="66"/>
      <c r="PD70" s="66"/>
      <c r="PE70" s="66"/>
      <c r="PF70" s="66"/>
      <c r="PG70" s="66"/>
      <c r="PH70" s="66"/>
      <c r="PI70" s="66"/>
      <c r="PJ70" s="66"/>
      <c r="PK70" s="66"/>
      <c r="PL70" s="66"/>
      <c r="PM70" s="66"/>
      <c r="PN70" s="66"/>
      <c r="PO70" s="66"/>
      <c r="PP70" s="66"/>
      <c r="PQ70" s="66"/>
      <c r="PR70" s="66"/>
      <c r="PS70" s="66"/>
      <c r="PT70" s="66"/>
      <c r="PU70" s="66"/>
      <c r="PV70" s="66"/>
      <c r="PW70" s="66"/>
      <c r="PX70" s="66"/>
      <c r="PY70" s="66"/>
      <c r="PZ70" s="66"/>
      <c r="QA70" s="66"/>
      <c r="QB70" s="66"/>
      <c r="QC70" s="66"/>
      <c r="QD70" s="66"/>
      <c r="QE70" s="66"/>
      <c r="QF70" s="66"/>
      <c r="QG70" s="66"/>
      <c r="QH70" s="66"/>
      <c r="QI70" s="66"/>
      <c r="QJ70" s="66"/>
      <c r="QK70" s="66"/>
      <c r="QL70" s="66"/>
      <c r="QM70" s="66"/>
      <c r="QN70" s="66"/>
      <c r="QO70" s="66"/>
      <c r="QP70" s="66"/>
      <c r="QQ70" s="66"/>
      <c r="QR70" s="66"/>
      <c r="QS70" s="66"/>
      <c r="QT70" s="66"/>
      <c r="QU70" s="66"/>
      <c r="QV70" s="66"/>
      <c r="QW70" s="66"/>
      <c r="QX70" s="66"/>
      <c r="QY70" s="66"/>
      <c r="QZ70" s="66"/>
      <c r="RA70" s="66"/>
      <c r="RB70" s="66"/>
      <c r="RC70" s="66"/>
      <c r="RD70" s="66"/>
      <c r="RE70" s="66"/>
      <c r="RF70" s="66"/>
      <c r="RG70" s="66"/>
      <c r="RH70" s="66"/>
      <c r="RI70" s="66"/>
      <c r="RJ70" s="66"/>
      <c r="RK70" s="66"/>
      <c r="RL70" s="66"/>
      <c r="RM70" s="66"/>
      <c r="RN70" s="66"/>
      <c r="RO70" s="66"/>
      <c r="RP70" s="66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71"/>
      <c r="B71" s="222" t="s">
        <v>16753</v>
      </c>
      <c r="C71" s="81" t="s">
        <v>17567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  <c r="IN71" s="50"/>
      <c r="IO71" s="50"/>
      <c r="IP71" s="50"/>
      <c r="IQ71" s="50"/>
      <c r="IR71" s="50"/>
      <c r="IS71" s="50"/>
      <c r="IT71" s="50"/>
      <c r="IU71" s="50"/>
      <c r="IV71" s="50"/>
      <c r="IW71" s="50"/>
      <c r="IX71" s="50"/>
      <c r="IY71" s="50"/>
      <c r="IZ71" s="50"/>
      <c r="JA71" s="50"/>
      <c r="JB71" s="50"/>
      <c r="JC71" s="50"/>
      <c r="JD71" s="50"/>
      <c r="JE71" s="50"/>
      <c r="JF71" s="50"/>
      <c r="JG71" s="50"/>
      <c r="JH71" s="50"/>
      <c r="JI71" s="50"/>
      <c r="JJ71" s="50"/>
      <c r="JK71" s="50"/>
      <c r="JL71" s="50"/>
      <c r="JM71" s="50"/>
      <c r="JN71" s="50"/>
      <c r="JO71" s="50"/>
      <c r="JP71" s="50"/>
      <c r="JQ71" s="50"/>
      <c r="JR71" s="50"/>
      <c r="JS71" s="50"/>
      <c r="JT71" s="50"/>
      <c r="JU71" s="50"/>
      <c r="JV71" s="50"/>
      <c r="JW71" s="50"/>
      <c r="JX71" s="50"/>
      <c r="JY71" s="50"/>
      <c r="JZ71" s="50"/>
      <c r="KA71" s="50"/>
      <c r="KB71" s="50"/>
      <c r="KC71" s="50"/>
      <c r="KD71" s="50"/>
      <c r="KE71" s="50"/>
      <c r="KF71" s="50"/>
      <c r="KG71" s="50"/>
      <c r="KH71" s="50"/>
      <c r="KI71" s="50"/>
      <c r="KJ71" s="50"/>
      <c r="KK71" s="50"/>
      <c r="KL71" s="50"/>
      <c r="KM71" s="50"/>
      <c r="KN71" s="50"/>
      <c r="KO71" s="50"/>
      <c r="KP71" s="50"/>
      <c r="KQ71" s="50"/>
      <c r="KR71" s="50"/>
      <c r="KS71" s="50"/>
      <c r="KT71" s="50"/>
      <c r="KU71" s="50"/>
      <c r="KV71" s="50"/>
      <c r="KW71" s="50"/>
      <c r="KX71" s="50"/>
      <c r="KY71" s="50"/>
      <c r="KZ71" s="50"/>
      <c r="LA71" s="50"/>
      <c r="LB71" s="50"/>
      <c r="LC71" s="50"/>
      <c r="LD71" s="50"/>
      <c r="LE71" s="50"/>
      <c r="LF71" s="50"/>
      <c r="LG71" s="50"/>
      <c r="LH71" s="50"/>
      <c r="LI71" s="50"/>
      <c r="LJ71" s="50"/>
      <c r="LK71" s="50"/>
      <c r="LL71" s="50"/>
      <c r="LM71" s="50"/>
      <c r="LN71" s="50"/>
      <c r="LO71" s="50"/>
      <c r="LP71" s="50"/>
      <c r="LQ71" s="50"/>
      <c r="LR71" s="50"/>
      <c r="LS71" s="50"/>
      <c r="LT71" s="50"/>
      <c r="LU71" s="50"/>
      <c r="LV71" s="50"/>
      <c r="LW71" s="50"/>
      <c r="LX71" s="50"/>
      <c r="LY71" s="50"/>
      <c r="LZ71" s="50"/>
      <c r="MA71" s="50"/>
      <c r="MB71" s="50"/>
      <c r="MC71" s="50"/>
      <c r="MD71" s="50"/>
      <c r="ME71" s="50"/>
      <c r="MF71" s="50"/>
      <c r="MG71" s="50"/>
      <c r="MH71" s="50"/>
      <c r="MI71" s="50"/>
      <c r="MJ71" s="50"/>
      <c r="MK71" s="50"/>
      <c r="ML71" s="50"/>
      <c r="MM71" s="50"/>
      <c r="MN71" s="50"/>
      <c r="MO71" s="50"/>
      <c r="MP71" s="50"/>
      <c r="MQ71" s="50"/>
      <c r="MR71" s="50"/>
      <c r="MS71" s="50"/>
      <c r="MT71" s="50"/>
      <c r="MU71" s="50"/>
      <c r="MV71" s="50"/>
      <c r="MW71" s="50"/>
      <c r="MX71" s="50"/>
      <c r="MY71" s="50"/>
      <c r="MZ71" s="50"/>
      <c r="NA71" s="50"/>
      <c r="NB71" s="50"/>
      <c r="NC71" s="50"/>
      <c r="ND71" s="50"/>
      <c r="NE71" s="50"/>
      <c r="NF71" s="50"/>
      <c r="NG71" s="50"/>
      <c r="NH71" s="50"/>
      <c r="NI71" s="50"/>
      <c r="NJ71" s="50"/>
      <c r="NK71" s="50"/>
      <c r="NL71" s="50"/>
      <c r="NM71" s="50"/>
      <c r="NN71" s="50"/>
      <c r="NO71" s="50"/>
      <c r="NP71" s="50"/>
      <c r="NQ71" s="50"/>
      <c r="NR71" s="50"/>
      <c r="NS71" s="50"/>
      <c r="NT71" s="50"/>
      <c r="NU71" s="50"/>
      <c r="NV71" s="50"/>
      <c r="NW71" s="50"/>
      <c r="NX71" s="50"/>
      <c r="NY71" s="50"/>
      <c r="NZ71" s="50"/>
      <c r="OA71" s="50"/>
      <c r="OB71" s="50"/>
      <c r="OC71" s="50"/>
      <c r="OD71" s="50"/>
      <c r="OE71" s="50"/>
      <c r="OF71" s="50"/>
      <c r="OG71" s="50"/>
      <c r="OH71" s="50"/>
      <c r="OI71" s="50"/>
      <c r="OJ71" s="50"/>
      <c r="OK71" s="50"/>
      <c r="OL71" s="50"/>
      <c r="OM71" s="50"/>
      <c r="ON71" s="50"/>
      <c r="OO71" s="50"/>
      <c r="OP71" s="50"/>
      <c r="OQ71" s="50"/>
      <c r="OR71" s="50"/>
      <c r="OS71" s="50"/>
      <c r="OT71" s="50"/>
      <c r="OU71" s="50"/>
      <c r="OV71" s="50"/>
      <c r="OW71" s="50"/>
      <c r="OX71" s="50"/>
      <c r="OY71" s="50"/>
      <c r="OZ71" s="50"/>
      <c r="PA71" s="50"/>
      <c r="PB71" s="50"/>
      <c r="PC71" s="50"/>
      <c r="PD71" s="50"/>
      <c r="PE71" s="50"/>
      <c r="PF71" s="50"/>
      <c r="PG71" s="50"/>
      <c r="PH71" s="50"/>
      <c r="PI71" s="50"/>
      <c r="PJ71" s="50"/>
      <c r="PK71" s="50"/>
      <c r="PL71" s="50"/>
      <c r="PM71" s="50"/>
      <c r="PN71" s="50"/>
      <c r="PO71" s="50"/>
      <c r="PP71" s="50"/>
      <c r="PQ71" s="50"/>
      <c r="PR71" s="50"/>
      <c r="PS71" s="50"/>
      <c r="PT71" s="50"/>
      <c r="PU71" s="50"/>
      <c r="PV71" s="50"/>
      <c r="PW71" s="50"/>
      <c r="PX71" s="50"/>
      <c r="PY71" s="50"/>
      <c r="PZ71" s="50"/>
      <c r="QA71" s="50"/>
      <c r="QB71" s="50"/>
      <c r="QC71" s="50"/>
      <c r="QD71" s="50"/>
      <c r="QE71" s="50"/>
      <c r="QF71" s="50"/>
      <c r="QG71" s="50"/>
      <c r="QH71" s="50"/>
      <c r="QI71" s="50"/>
      <c r="QJ71" s="50"/>
      <c r="QK71" s="50"/>
      <c r="QL71" s="50"/>
      <c r="QM71" s="50"/>
      <c r="QN71" s="50"/>
      <c r="QO71" s="50"/>
      <c r="QP71" s="50"/>
      <c r="QQ71" s="50"/>
      <c r="QR71" s="50"/>
      <c r="QS71" s="50"/>
      <c r="QT71" s="50"/>
      <c r="QU71" s="50"/>
      <c r="QV71" s="50"/>
      <c r="QW71" s="50"/>
      <c r="QX71" s="50"/>
      <c r="QY71" s="50"/>
      <c r="QZ71" s="50"/>
      <c r="RA71" s="50"/>
      <c r="RB71" s="50"/>
      <c r="RC71" s="50"/>
      <c r="RD71" s="50"/>
      <c r="RE71" s="50"/>
      <c r="RF71" s="50"/>
      <c r="RG71" s="50"/>
      <c r="RH71" s="50"/>
      <c r="RI71" s="50"/>
      <c r="RJ71" s="50"/>
      <c r="RK71" s="50"/>
      <c r="RL71" s="50"/>
      <c r="RM71" s="50"/>
      <c r="RN71" s="50"/>
      <c r="RO71" s="50"/>
      <c r="RP71" s="50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71"/>
      <c r="B72" s="222"/>
      <c r="C72" s="82" t="s">
        <v>16724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6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6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6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6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66"/>
      <c r="HX72" s="66"/>
      <c r="HY72" s="66"/>
      <c r="HZ72" s="66"/>
      <c r="IA72" s="66"/>
      <c r="IB72" s="66"/>
      <c r="IC72" s="66"/>
      <c r="ID72" s="66"/>
      <c r="IE72" s="66"/>
      <c r="IF72" s="66"/>
      <c r="IG72" s="66"/>
      <c r="IH72" s="66"/>
      <c r="II72" s="66"/>
      <c r="IJ72" s="66"/>
      <c r="IK72" s="66"/>
      <c r="IL72" s="66"/>
      <c r="IM72" s="66"/>
      <c r="IN72" s="66"/>
      <c r="IO72" s="66"/>
      <c r="IP72" s="66"/>
      <c r="IQ72" s="66"/>
      <c r="IR72" s="66"/>
      <c r="IS72" s="66"/>
      <c r="IT72" s="66"/>
      <c r="IU72" s="66"/>
      <c r="IV72" s="66"/>
      <c r="IW72" s="66"/>
      <c r="IX72" s="66"/>
      <c r="IY72" s="66"/>
      <c r="IZ72" s="66"/>
      <c r="JA72" s="66"/>
      <c r="JB72" s="66"/>
      <c r="JC72" s="66"/>
      <c r="JD72" s="66"/>
      <c r="JE72" s="66"/>
      <c r="JF72" s="66"/>
      <c r="JG72" s="66"/>
      <c r="JH72" s="66"/>
      <c r="JI72" s="66"/>
      <c r="JJ72" s="66"/>
      <c r="JK72" s="66"/>
      <c r="JL72" s="66"/>
      <c r="JM72" s="66"/>
      <c r="JN72" s="66"/>
      <c r="JO72" s="66"/>
      <c r="JP72" s="66"/>
      <c r="JQ72" s="66"/>
      <c r="JR72" s="66"/>
      <c r="JS72" s="66"/>
      <c r="JT72" s="66"/>
      <c r="JU72" s="66"/>
      <c r="JV72" s="66"/>
      <c r="JW72" s="66"/>
      <c r="JX72" s="66"/>
      <c r="JY72" s="66"/>
      <c r="JZ72" s="66"/>
      <c r="KA72" s="66"/>
      <c r="KB72" s="66"/>
      <c r="KC72" s="66"/>
      <c r="KD72" s="66"/>
      <c r="KE72" s="66"/>
      <c r="KF72" s="66"/>
      <c r="KG72" s="66"/>
      <c r="KH72" s="66"/>
      <c r="KI72" s="66"/>
      <c r="KJ72" s="66"/>
      <c r="KK72" s="66"/>
      <c r="KL72" s="66"/>
      <c r="KM72" s="66"/>
      <c r="KN72" s="66"/>
      <c r="KO72" s="66"/>
      <c r="KP72" s="66"/>
      <c r="KQ72" s="66"/>
      <c r="KR72" s="66"/>
      <c r="KS72" s="66"/>
      <c r="KT72" s="66"/>
      <c r="KU72" s="66"/>
      <c r="KV72" s="66"/>
      <c r="KW72" s="66"/>
      <c r="KX72" s="66"/>
      <c r="KY72" s="66"/>
      <c r="KZ72" s="66"/>
      <c r="LA72" s="66"/>
      <c r="LB72" s="66"/>
      <c r="LC72" s="66"/>
      <c r="LD72" s="66"/>
      <c r="LE72" s="66"/>
      <c r="LF72" s="66"/>
      <c r="LG72" s="66"/>
      <c r="LH72" s="66"/>
      <c r="LI72" s="66"/>
      <c r="LJ72" s="66"/>
      <c r="LK72" s="66"/>
      <c r="LL72" s="66"/>
      <c r="LM72" s="66"/>
      <c r="LN72" s="66"/>
      <c r="LO72" s="66"/>
      <c r="LP72" s="66"/>
      <c r="LQ72" s="66"/>
      <c r="LR72" s="66"/>
      <c r="LS72" s="66"/>
      <c r="LT72" s="66"/>
      <c r="LU72" s="66"/>
      <c r="LV72" s="66"/>
      <c r="LW72" s="66"/>
      <c r="LX72" s="66"/>
      <c r="LY72" s="66"/>
      <c r="LZ72" s="66"/>
      <c r="MA72" s="66"/>
      <c r="MB72" s="66"/>
      <c r="MC72" s="66"/>
      <c r="MD72" s="66"/>
      <c r="ME72" s="66"/>
      <c r="MF72" s="66"/>
      <c r="MG72" s="66"/>
      <c r="MH72" s="66"/>
      <c r="MI72" s="66"/>
      <c r="MJ72" s="66"/>
      <c r="MK72" s="66"/>
      <c r="ML72" s="66"/>
      <c r="MM72" s="66"/>
      <c r="MN72" s="66"/>
      <c r="MO72" s="66"/>
      <c r="MP72" s="66"/>
      <c r="MQ72" s="66"/>
      <c r="MR72" s="66"/>
      <c r="MS72" s="66"/>
      <c r="MT72" s="66"/>
      <c r="MU72" s="66"/>
      <c r="MV72" s="66"/>
      <c r="MW72" s="66"/>
      <c r="MX72" s="66"/>
      <c r="MY72" s="66"/>
      <c r="MZ72" s="66"/>
      <c r="NA72" s="66"/>
      <c r="NB72" s="66"/>
      <c r="NC72" s="66"/>
      <c r="ND72" s="66"/>
      <c r="NE72" s="66"/>
      <c r="NF72" s="66"/>
      <c r="NG72" s="66"/>
      <c r="NH72" s="66"/>
      <c r="NI72" s="66"/>
      <c r="NJ72" s="66"/>
      <c r="NK72" s="66"/>
      <c r="NL72" s="66"/>
      <c r="NM72" s="66"/>
      <c r="NN72" s="66"/>
      <c r="NO72" s="66"/>
      <c r="NP72" s="66"/>
      <c r="NQ72" s="66"/>
      <c r="NR72" s="66"/>
      <c r="NS72" s="66"/>
      <c r="NT72" s="66"/>
      <c r="NU72" s="66"/>
      <c r="NV72" s="66"/>
      <c r="NW72" s="66"/>
      <c r="NX72" s="66"/>
      <c r="NY72" s="66"/>
      <c r="NZ72" s="66"/>
      <c r="OA72" s="66"/>
      <c r="OB72" s="66"/>
      <c r="OC72" s="66"/>
      <c r="OD72" s="66"/>
      <c r="OE72" s="66"/>
      <c r="OF72" s="66"/>
      <c r="OG72" s="66"/>
      <c r="OH72" s="66"/>
      <c r="OI72" s="66"/>
      <c r="OJ72" s="66"/>
      <c r="OK72" s="66"/>
      <c r="OL72" s="66"/>
      <c r="OM72" s="66"/>
      <c r="ON72" s="66"/>
      <c r="OO72" s="66"/>
      <c r="OP72" s="66"/>
      <c r="OQ72" s="66"/>
      <c r="OR72" s="66"/>
      <c r="OS72" s="66"/>
      <c r="OT72" s="66"/>
      <c r="OU72" s="66"/>
      <c r="OV72" s="66"/>
      <c r="OW72" s="66"/>
      <c r="OX72" s="66"/>
      <c r="OY72" s="66"/>
      <c r="OZ72" s="66"/>
      <c r="PA72" s="66"/>
      <c r="PB72" s="66"/>
      <c r="PC72" s="66"/>
      <c r="PD72" s="66"/>
      <c r="PE72" s="66"/>
      <c r="PF72" s="66"/>
      <c r="PG72" s="66"/>
      <c r="PH72" s="66"/>
      <c r="PI72" s="66"/>
      <c r="PJ72" s="66"/>
      <c r="PK72" s="66"/>
      <c r="PL72" s="66"/>
      <c r="PM72" s="66"/>
      <c r="PN72" s="66"/>
      <c r="PO72" s="66"/>
      <c r="PP72" s="66"/>
      <c r="PQ72" s="66"/>
      <c r="PR72" s="66"/>
      <c r="PS72" s="66"/>
      <c r="PT72" s="66"/>
      <c r="PU72" s="66"/>
      <c r="PV72" s="66"/>
      <c r="PW72" s="66"/>
      <c r="PX72" s="66"/>
      <c r="PY72" s="66"/>
      <c r="PZ72" s="66"/>
      <c r="QA72" s="66"/>
      <c r="QB72" s="66"/>
      <c r="QC72" s="66"/>
      <c r="QD72" s="66"/>
      <c r="QE72" s="66"/>
      <c r="QF72" s="66"/>
      <c r="QG72" s="66"/>
      <c r="QH72" s="66"/>
      <c r="QI72" s="66"/>
      <c r="QJ72" s="66"/>
      <c r="QK72" s="66"/>
      <c r="QL72" s="66"/>
      <c r="QM72" s="66"/>
      <c r="QN72" s="66"/>
      <c r="QO72" s="66"/>
      <c r="QP72" s="66"/>
      <c r="QQ72" s="66"/>
      <c r="QR72" s="66"/>
      <c r="QS72" s="66"/>
      <c r="QT72" s="66"/>
      <c r="QU72" s="66"/>
      <c r="QV72" s="66"/>
      <c r="QW72" s="66"/>
      <c r="QX72" s="66"/>
      <c r="QY72" s="66"/>
      <c r="QZ72" s="66"/>
      <c r="RA72" s="66"/>
      <c r="RB72" s="66"/>
      <c r="RC72" s="66"/>
      <c r="RD72" s="66"/>
      <c r="RE72" s="66"/>
      <c r="RF72" s="66"/>
      <c r="RG72" s="66"/>
      <c r="RH72" s="66"/>
      <c r="RI72" s="66"/>
      <c r="RJ72" s="66"/>
      <c r="RK72" s="66"/>
      <c r="RL72" s="66"/>
      <c r="RM72" s="66"/>
      <c r="RN72" s="66"/>
      <c r="RO72" s="66"/>
      <c r="RP72" s="66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71"/>
      <c r="B73" s="222" t="s">
        <v>16754</v>
      </c>
      <c r="C73" s="81" t="s">
        <v>17567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  <c r="IW73" s="50"/>
      <c r="IX73" s="50"/>
      <c r="IY73" s="50"/>
      <c r="IZ73" s="50"/>
      <c r="JA73" s="50"/>
      <c r="JB73" s="50"/>
      <c r="JC73" s="50"/>
      <c r="JD73" s="50"/>
      <c r="JE73" s="50"/>
      <c r="JF73" s="50"/>
      <c r="JG73" s="50"/>
      <c r="JH73" s="50"/>
      <c r="JI73" s="50"/>
      <c r="JJ73" s="50"/>
      <c r="JK73" s="50"/>
      <c r="JL73" s="50"/>
      <c r="JM73" s="50"/>
      <c r="JN73" s="50"/>
      <c r="JO73" s="50"/>
      <c r="JP73" s="50"/>
      <c r="JQ73" s="50"/>
      <c r="JR73" s="50"/>
      <c r="JS73" s="50"/>
      <c r="JT73" s="50"/>
      <c r="JU73" s="50"/>
      <c r="JV73" s="50"/>
      <c r="JW73" s="50"/>
      <c r="JX73" s="50"/>
      <c r="JY73" s="50"/>
      <c r="JZ73" s="50"/>
      <c r="KA73" s="50"/>
      <c r="KB73" s="50"/>
      <c r="KC73" s="50"/>
      <c r="KD73" s="50"/>
      <c r="KE73" s="50"/>
      <c r="KF73" s="50"/>
      <c r="KG73" s="50"/>
      <c r="KH73" s="50"/>
      <c r="KI73" s="50"/>
      <c r="KJ73" s="50"/>
      <c r="KK73" s="50"/>
      <c r="KL73" s="50"/>
      <c r="KM73" s="50"/>
      <c r="KN73" s="50"/>
      <c r="KO73" s="50"/>
      <c r="KP73" s="50"/>
      <c r="KQ73" s="50"/>
      <c r="KR73" s="50"/>
      <c r="KS73" s="50"/>
      <c r="KT73" s="50"/>
      <c r="KU73" s="50"/>
      <c r="KV73" s="50"/>
      <c r="KW73" s="50"/>
      <c r="KX73" s="50"/>
      <c r="KY73" s="50"/>
      <c r="KZ73" s="50"/>
      <c r="LA73" s="50"/>
      <c r="LB73" s="50"/>
      <c r="LC73" s="50"/>
      <c r="LD73" s="50"/>
      <c r="LE73" s="50"/>
      <c r="LF73" s="50"/>
      <c r="LG73" s="50"/>
      <c r="LH73" s="50"/>
      <c r="LI73" s="50"/>
      <c r="LJ73" s="50"/>
      <c r="LK73" s="50"/>
      <c r="LL73" s="50"/>
      <c r="LM73" s="50"/>
      <c r="LN73" s="50"/>
      <c r="LO73" s="50"/>
      <c r="LP73" s="50"/>
      <c r="LQ73" s="50"/>
      <c r="LR73" s="50"/>
      <c r="LS73" s="50"/>
      <c r="LT73" s="50"/>
      <c r="LU73" s="50"/>
      <c r="LV73" s="50"/>
      <c r="LW73" s="50"/>
      <c r="LX73" s="50"/>
      <c r="LY73" s="50"/>
      <c r="LZ73" s="50"/>
      <c r="MA73" s="50"/>
      <c r="MB73" s="50"/>
      <c r="MC73" s="50"/>
      <c r="MD73" s="50"/>
      <c r="ME73" s="50"/>
      <c r="MF73" s="50"/>
      <c r="MG73" s="50"/>
      <c r="MH73" s="50"/>
      <c r="MI73" s="50"/>
      <c r="MJ73" s="50"/>
      <c r="MK73" s="50"/>
      <c r="ML73" s="50"/>
      <c r="MM73" s="50"/>
      <c r="MN73" s="50"/>
      <c r="MO73" s="50"/>
      <c r="MP73" s="50"/>
      <c r="MQ73" s="50"/>
      <c r="MR73" s="50"/>
      <c r="MS73" s="50"/>
      <c r="MT73" s="50"/>
      <c r="MU73" s="50"/>
      <c r="MV73" s="50"/>
      <c r="MW73" s="50"/>
      <c r="MX73" s="50"/>
      <c r="MY73" s="50"/>
      <c r="MZ73" s="50"/>
      <c r="NA73" s="50"/>
      <c r="NB73" s="50"/>
      <c r="NC73" s="50"/>
      <c r="ND73" s="50"/>
      <c r="NE73" s="50"/>
      <c r="NF73" s="50"/>
      <c r="NG73" s="50"/>
      <c r="NH73" s="50"/>
      <c r="NI73" s="50"/>
      <c r="NJ73" s="50"/>
      <c r="NK73" s="50"/>
      <c r="NL73" s="50"/>
      <c r="NM73" s="50"/>
      <c r="NN73" s="50"/>
      <c r="NO73" s="50"/>
      <c r="NP73" s="50"/>
      <c r="NQ73" s="50"/>
      <c r="NR73" s="50"/>
      <c r="NS73" s="50"/>
      <c r="NT73" s="50"/>
      <c r="NU73" s="50"/>
      <c r="NV73" s="50"/>
      <c r="NW73" s="50"/>
      <c r="NX73" s="50"/>
      <c r="NY73" s="50"/>
      <c r="NZ73" s="50"/>
      <c r="OA73" s="50"/>
      <c r="OB73" s="50"/>
      <c r="OC73" s="50"/>
      <c r="OD73" s="50"/>
      <c r="OE73" s="50"/>
      <c r="OF73" s="50"/>
      <c r="OG73" s="50"/>
      <c r="OH73" s="50"/>
      <c r="OI73" s="50"/>
      <c r="OJ73" s="50"/>
      <c r="OK73" s="50"/>
      <c r="OL73" s="50"/>
      <c r="OM73" s="50"/>
      <c r="ON73" s="50"/>
      <c r="OO73" s="50"/>
      <c r="OP73" s="50"/>
      <c r="OQ73" s="50"/>
      <c r="OR73" s="50"/>
      <c r="OS73" s="50"/>
      <c r="OT73" s="50"/>
      <c r="OU73" s="50"/>
      <c r="OV73" s="50"/>
      <c r="OW73" s="50"/>
      <c r="OX73" s="50"/>
      <c r="OY73" s="50"/>
      <c r="OZ73" s="50"/>
      <c r="PA73" s="50"/>
      <c r="PB73" s="50"/>
      <c r="PC73" s="50"/>
      <c r="PD73" s="50"/>
      <c r="PE73" s="50"/>
      <c r="PF73" s="50"/>
      <c r="PG73" s="50"/>
      <c r="PH73" s="50"/>
      <c r="PI73" s="50"/>
      <c r="PJ73" s="50"/>
      <c r="PK73" s="50"/>
      <c r="PL73" s="50"/>
      <c r="PM73" s="50"/>
      <c r="PN73" s="50"/>
      <c r="PO73" s="50"/>
      <c r="PP73" s="50"/>
      <c r="PQ73" s="50"/>
      <c r="PR73" s="50"/>
      <c r="PS73" s="50"/>
      <c r="PT73" s="50"/>
      <c r="PU73" s="50"/>
      <c r="PV73" s="50"/>
      <c r="PW73" s="50"/>
      <c r="PX73" s="50"/>
      <c r="PY73" s="50"/>
      <c r="PZ73" s="50"/>
      <c r="QA73" s="50"/>
      <c r="QB73" s="50"/>
      <c r="QC73" s="50"/>
      <c r="QD73" s="50"/>
      <c r="QE73" s="50"/>
      <c r="QF73" s="50"/>
      <c r="QG73" s="50"/>
      <c r="QH73" s="50"/>
      <c r="QI73" s="50"/>
      <c r="QJ73" s="50"/>
      <c r="QK73" s="50"/>
      <c r="QL73" s="50"/>
      <c r="QM73" s="50"/>
      <c r="QN73" s="50"/>
      <c r="QO73" s="50"/>
      <c r="QP73" s="50"/>
      <c r="QQ73" s="50"/>
      <c r="QR73" s="50"/>
      <c r="QS73" s="50"/>
      <c r="QT73" s="50"/>
      <c r="QU73" s="50"/>
      <c r="QV73" s="50"/>
      <c r="QW73" s="50"/>
      <c r="QX73" s="50"/>
      <c r="QY73" s="50"/>
      <c r="QZ73" s="50"/>
      <c r="RA73" s="50"/>
      <c r="RB73" s="50"/>
      <c r="RC73" s="50"/>
      <c r="RD73" s="50"/>
      <c r="RE73" s="50"/>
      <c r="RF73" s="50"/>
      <c r="RG73" s="50"/>
      <c r="RH73" s="50"/>
      <c r="RI73" s="50"/>
      <c r="RJ73" s="50"/>
      <c r="RK73" s="50"/>
      <c r="RL73" s="50"/>
      <c r="RM73" s="50"/>
      <c r="RN73" s="50"/>
      <c r="RO73" s="50"/>
      <c r="RP73" s="50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71"/>
      <c r="B74" s="222"/>
      <c r="C74" s="82" t="s">
        <v>16724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66"/>
      <c r="HX74" s="66"/>
      <c r="HY74" s="66"/>
      <c r="HZ74" s="66"/>
      <c r="IA74" s="66"/>
      <c r="IB74" s="66"/>
      <c r="IC74" s="66"/>
      <c r="ID74" s="66"/>
      <c r="IE74" s="66"/>
      <c r="IF74" s="66"/>
      <c r="IG74" s="66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  <c r="IT74" s="66"/>
      <c r="IU74" s="66"/>
      <c r="IV74" s="66"/>
      <c r="IW74" s="66"/>
      <c r="IX74" s="66"/>
      <c r="IY74" s="66"/>
      <c r="IZ74" s="66"/>
      <c r="JA74" s="66"/>
      <c r="JB74" s="66"/>
      <c r="JC74" s="66"/>
      <c r="JD74" s="66"/>
      <c r="JE74" s="66"/>
      <c r="JF74" s="66"/>
      <c r="JG74" s="66"/>
      <c r="JH74" s="66"/>
      <c r="JI74" s="66"/>
      <c r="JJ74" s="66"/>
      <c r="JK74" s="66"/>
      <c r="JL74" s="66"/>
      <c r="JM74" s="66"/>
      <c r="JN74" s="66"/>
      <c r="JO74" s="66"/>
      <c r="JP74" s="66"/>
      <c r="JQ74" s="66"/>
      <c r="JR74" s="66"/>
      <c r="JS74" s="66"/>
      <c r="JT74" s="66"/>
      <c r="JU74" s="66"/>
      <c r="JV74" s="66"/>
      <c r="JW74" s="66"/>
      <c r="JX74" s="66"/>
      <c r="JY74" s="66"/>
      <c r="JZ74" s="66"/>
      <c r="KA74" s="66"/>
      <c r="KB74" s="66"/>
      <c r="KC74" s="66"/>
      <c r="KD74" s="66"/>
      <c r="KE74" s="66"/>
      <c r="KF74" s="66"/>
      <c r="KG74" s="66"/>
      <c r="KH74" s="66"/>
      <c r="KI74" s="66"/>
      <c r="KJ74" s="66"/>
      <c r="KK74" s="66"/>
      <c r="KL74" s="66"/>
      <c r="KM74" s="66"/>
      <c r="KN74" s="66"/>
      <c r="KO74" s="66"/>
      <c r="KP74" s="66"/>
      <c r="KQ74" s="66"/>
      <c r="KR74" s="66"/>
      <c r="KS74" s="66"/>
      <c r="KT74" s="66"/>
      <c r="KU74" s="66"/>
      <c r="KV74" s="66"/>
      <c r="KW74" s="66"/>
      <c r="KX74" s="66"/>
      <c r="KY74" s="66"/>
      <c r="KZ74" s="66"/>
      <c r="LA74" s="66"/>
      <c r="LB74" s="66"/>
      <c r="LC74" s="66"/>
      <c r="LD74" s="66"/>
      <c r="LE74" s="66"/>
      <c r="LF74" s="66"/>
      <c r="LG74" s="66"/>
      <c r="LH74" s="66"/>
      <c r="LI74" s="66"/>
      <c r="LJ74" s="66"/>
      <c r="LK74" s="66"/>
      <c r="LL74" s="66"/>
      <c r="LM74" s="66"/>
      <c r="LN74" s="66"/>
      <c r="LO74" s="66"/>
      <c r="LP74" s="66"/>
      <c r="LQ74" s="66"/>
      <c r="LR74" s="66"/>
      <c r="LS74" s="66"/>
      <c r="LT74" s="66"/>
      <c r="LU74" s="66"/>
      <c r="LV74" s="66"/>
      <c r="LW74" s="66"/>
      <c r="LX74" s="66"/>
      <c r="LY74" s="66"/>
      <c r="LZ74" s="66"/>
      <c r="MA74" s="66"/>
      <c r="MB74" s="66"/>
      <c r="MC74" s="66"/>
      <c r="MD74" s="66"/>
      <c r="ME74" s="66"/>
      <c r="MF74" s="66"/>
      <c r="MG74" s="66"/>
      <c r="MH74" s="66"/>
      <c r="MI74" s="66"/>
      <c r="MJ74" s="66"/>
      <c r="MK74" s="66"/>
      <c r="ML74" s="66"/>
      <c r="MM74" s="66"/>
      <c r="MN74" s="66"/>
      <c r="MO74" s="66"/>
      <c r="MP74" s="66"/>
      <c r="MQ74" s="66"/>
      <c r="MR74" s="66"/>
      <c r="MS74" s="66"/>
      <c r="MT74" s="66"/>
      <c r="MU74" s="66"/>
      <c r="MV74" s="66"/>
      <c r="MW74" s="66"/>
      <c r="MX74" s="66"/>
      <c r="MY74" s="66"/>
      <c r="MZ74" s="66"/>
      <c r="NA74" s="66"/>
      <c r="NB74" s="66"/>
      <c r="NC74" s="66"/>
      <c r="ND74" s="66"/>
      <c r="NE74" s="66"/>
      <c r="NF74" s="66"/>
      <c r="NG74" s="66"/>
      <c r="NH74" s="66"/>
      <c r="NI74" s="66"/>
      <c r="NJ74" s="66"/>
      <c r="NK74" s="66"/>
      <c r="NL74" s="66"/>
      <c r="NM74" s="66"/>
      <c r="NN74" s="66"/>
      <c r="NO74" s="66"/>
      <c r="NP74" s="66"/>
      <c r="NQ74" s="66"/>
      <c r="NR74" s="66"/>
      <c r="NS74" s="66"/>
      <c r="NT74" s="66"/>
      <c r="NU74" s="66"/>
      <c r="NV74" s="66"/>
      <c r="NW74" s="66"/>
      <c r="NX74" s="66"/>
      <c r="NY74" s="66"/>
      <c r="NZ74" s="66"/>
      <c r="OA74" s="66"/>
      <c r="OB74" s="66"/>
      <c r="OC74" s="66"/>
      <c r="OD74" s="66"/>
      <c r="OE74" s="66"/>
      <c r="OF74" s="66"/>
      <c r="OG74" s="66"/>
      <c r="OH74" s="66"/>
      <c r="OI74" s="66"/>
      <c r="OJ74" s="66"/>
      <c r="OK74" s="66"/>
      <c r="OL74" s="66"/>
      <c r="OM74" s="66"/>
      <c r="ON74" s="66"/>
      <c r="OO74" s="66"/>
      <c r="OP74" s="66"/>
      <c r="OQ74" s="66"/>
      <c r="OR74" s="66"/>
      <c r="OS74" s="66"/>
      <c r="OT74" s="66"/>
      <c r="OU74" s="66"/>
      <c r="OV74" s="66"/>
      <c r="OW74" s="66"/>
      <c r="OX74" s="66"/>
      <c r="OY74" s="66"/>
      <c r="OZ74" s="66"/>
      <c r="PA74" s="66"/>
      <c r="PB74" s="66"/>
      <c r="PC74" s="66"/>
      <c r="PD74" s="66"/>
      <c r="PE74" s="66"/>
      <c r="PF74" s="66"/>
      <c r="PG74" s="66"/>
      <c r="PH74" s="66"/>
      <c r="PI74" s="66"/>
      <c r="PJ74" s="66"/>
      <c r="PK74" s="66"/>
      <c r="PL74" s="66"/>
      <c r="PM74" s="66"/>
      <c r="PN74" s="66"/>
      <c r="PO74" s="66"/>
      <c r="PP74" s="66"/>
      <c r="PQ74" s="66"/>
      <c r="PR74" s="66"/>
      <c r="PS74" s="66"/>
      <c r="PT74" s="66"/>
      <c r="PU74" s="66"/>
      <c r="PV74" s="66"/>
      <c r="PW74" s="66"/>
      <c r="PX74" s="66"/>
      <c r="PY74" s="66"/>
      <c r="PZ74" s="66"/>
      <c r="QA74" s="66"/>
      <c r="QB74" s="66"/>
      <c r="QC74" s="66"/>
      <c r="QD74" s="66"/>
      <c r="QE74" s="66"/>
      <c r="QF74" s="66"/>
      <c r="QG74" s="66"/>
      <c r="QH74" s="66"/>
      <c r="QI74" s="66"/>
      <c r="QJ74" s="66"/>
      <c r="QK74" s="66"/>
      <c r="QL74" s="66"/>
      <c r="QM74" s="66"/>
      <c r="QN74" s="66"/>
      <c r="QO74" s="66"/>
      <c r="QP74" s="66"/>
      <c r="QQ74" s="66"/>
      <c r="QR74" s="66"/>
      <c r="QS74" s="66"/>
      <c r="QT74" s="66"/>
      <c r="QU74" s="66"/>
      <c r="QV74" s="66"/>
      <c r="QW74" s="66"/>
      <c r="QX74" s="66"/>
      <c r="QY74" s="66"/>
      <c r="QZ74" s="66"/>
      <c r="RA74" s="66"/>
      <c r="RB74" s="66"/>
      <c r="RC74" s="66"/>
      <c r="RD74" s="66"/>
      <c r="RE74" s="66"/>
      <c r="RF74" s="66"/>
      <c r="RG74" s="66"/>
      <c r="RH74" s="66"/>
      <c r="RI74" s="66"/>
      <c r="RJ74" s="66"/>
      <c r="RK74" s="66"/>
      <c r="RL74" s="66"/>
      <c r="RM74" s="66"/>
      <c r="RN74" s="66"/>
      <c r="RO74" s="66"/>
      <c r="RP74" s="66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71"/>
      <c r="B75" s="222" t="s">
        <v>16755</v>
      </c>
      <c r="C75" s="81" t="s">
        <v>17567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71"/>
      <c r="B76" s="222"/>
      <c r="C76" s="82" t="s">
        <v>16724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6"/>
      <c r="EB76" s="66"/>
      <c r="EC76" s="66"/>
      <c r="ED76" s="66"/>
      <c r="EE76" s="66"/>
      <c r="EF76" s="66"/>
      <c r="EG76" s="66"/>
      <c r="EH76" s="66"/>
      <c r="EI76" s="66"/>
      <c r="EJ76" s="66"/>
      <c r="EK76" s="66"/>
      <c r="EL76" s="66"/>
      <c r="EM76" s="66"/>
      <c r="EN76" s="66"/>
      <c r="EO76" s="66"/>
      <c r="EP76" s="66"/>
      <c r="EQ76" s="66"/>
      <c r="ER76" s="66"/>
      <c r="ES76" s="66"/>
      <c r="ET76" s="66"/>
      <c r="EU76" s="66"/>
      <c r="EV76" s="66"/>
      <c r="EW76" s="66"/>
      <c r="EX76" s="66"/>
      <c r="EY76" s="66"/>
      <c r="EZ76" s="66"/>
      <c r="FA76" s="66"/>
      <c r="FB76" s="66"/>
      <c r="FC76" s="66"/>
      <c r="FD76" s="66"/>
      <c r="FE76" s="66"/>
      <c r="FF76" s="66"/>
      <c r="FG76" s="66"/>
      <c r="FH76" s="66"/>
      <c r="FI76" s="66"/>
      <c r="FJ76" s="66"/>
      <c r="FK76" s="66"/>
      <c r="FL76" s="66"/>
      <c r="FM76" s="66"/>
      <c r="FN76" s="66"/>
      <c r="FO76" s="66"/>
      <c r="FP76" s="66"/>
      <c r="FQ76" s="66"/>
      <c r="FR76" s="66"/>
      <c r="FS76" s="66"/>
      <c r="FT76" s="66"/>
      <c r="FU76" s="66"/>
      <c r="FV76" s="66"/>
      <c r="FW76" s="66"/>
      <c r="FX76" s="66"/>
      <c r="FY76" s="66"/>
      <c r="FZ76" s="66"/>
      <c r="GA76" s="66"/>
      <c r="GB76" s="66"/>
      <c r="GC76" s="66"/>
      <c r="GD76" s="66"/>
      <c r="GE76" s="66"/>
      <c r="GF76" s="66"/>
      <c r="GG76" s="66"/>
      <c r="GH76" s="66"/>
      <c r="GI76" s="66"/>
      <c r="GJ76" s="66"/>
      <c r="GK76" s="66"/>
      <c r="GL76" s="66"/>
      <c r="GM76" s="66"/>
      <c r="GN76" s="66"/>
      <c r="GO76" s="66"/>
      <c r="GP76" s="66"/>
      <c r="GQ76" s="66"/>
      <c r="GR76" s="66"/>
      <c r="GS76" s="66"/>
      <c r="GT76" s="66"/>
      <c r="GU76" s="66"/>
      <c r="GV76" s="66"/>
      <c r="GW76" s="66"/>
      <c r="GX76" s="66"/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6"/>
      <c r="HT76" s="66"/>
      <c r="HU76" s="66"/>
      <c r="HV76" s="66"/>
      <c r="HW76" s="66"/>
      <c r="HX76" s="66"/>
      <c r="HY76" s="66"/>
      <c r="HZ76" s="66"/>
      <c r="IA76" s="66"/>
      <c r="IB76" s="66"/>
      <c r="IC76" s="66"/>
      <c r="ID76" s="66"/>
      <c r="IE76" s="66"/>
      <c r="IF76" s="66"/>
      <c r="IG76" s="66"/>
      <c r="IH76" s="66"/>
      <c r="II76" s="66"/>
      <c r="IJ76" s="66"/>
      <c r="IK76" s="66"/>
      <c r="IL76" s="66"/>
      <c r="IM76" s="66"/>
      <c r="IN76" s="66"/>
      <c r="IO76" s="66"/>
      <c r="IP76" s="66"/>
      <c r="IQ76" s="66"/>
      <c r="IR76" s="66"/>
      <c r="IS76" s="66"/>
      <c r="IT76" s="66"/>
      <c r="IU76" s="66"/>
      <c r="IV76" s="66"/>
      <c r="IW76" s="66"/>
      <c r="IX76" s="66"/>
      <c r="IY76" s="66"/>
      <c r="IZ76" s="66"/>
      <c r="JA76" s="66"/>
      <c r="JB76" s="66"/>
      <c r="JC76" s="66"/>
      <c r="JD76" s="66"/>
      <c r="JE76" s="66"/>
      <c r="JF76" s="66"/>
      <c r="JG76" s="66"/>
      <c r="JH76" s="66"/>
      <c r="JI76" s="66"/>
      <c r="JJ76" s="66"/>
      <c r="JK76" s="66"/>
      <c r="JL76" s="66"/>
      <c r="JM76" s="66"/>
      <c r="JN76" s="66"/>
      <c r="JO76" s="66"/>
      <c r="JP76" s="66"/>
      <c r="JQ76" s="66"/>
      <c r="JR76" s="66"/>
      <c r="JS76" s="66"/>
      <c r="JT76" s="66"/>
      <c r="JU76" s="66"/>
      <c r="JV76" s="66"/>
      <c r="JW76" s="66"/>
      <c r="JX76" s="66"/>
      <c r="JY76" s="66"/>
      <c r="JZ76" s="66"/>
      <c r="KA76" s="66"/>
      <c r="KB76" s="66"/>
      <c r="KC76" s="66"/>
      <c r="KD76" s="66"/>
      <c r="KE76" s="66"/>
      <c r="KF76" s="66"/>
      <c r="KG76" s="66"/>
      <c r="KH76" s="66"/>
      <c r="KI76" s="66"/>
      <c r="KJ76" s="66"/>
      <c r="KK76" s="66"/>
      <c r="KL76" s="66"/>
      <c r="KM76" s="66"/>
      <c r="KN76" s="66"/>
      <c r="KO76" s="66"/>
      <c r="KP76" s="66"/>
      <c r="KQ76" s="66"/>
      <c r="KR76" s="66"/>
      <c r="KS76" s="66"/>
      <c r="KT76" s="66"/>
      <c r="KU76" s="66"/>
      <c r="KV76" s="66"/>
      <c r="KW76" s="66"/>
      <c r="KX76" s="66"/>
      <c r="KY76" s="66"/>
      <c r="KZ76" s="66"/>
      <c r="LA76" s="66"/>
      <c r="LB76" s="66"/>
      <c r="LC76" s="66"/>
      <c r="LD76" s="66"/>
      <c r="LE76" s="66"/>
      <c r="LF76" s="66"/>
      <c r="LG76" s="66"/>
      <c r="LH76" s="66"/>
      <c r="LI76" s="66"/>
      <c r="LJ76" s="66"/>
      <c r="LK76" s="66"/>
      <c r="LL76" s="66"/>
      <c r="LM76" s="66"/>
      <c r="LN76" s="66"/>
      <c r="LO76" s="66"/>
      <c r="LP76" s="66"/>
      <c r="LQ76" s="66"/>
      <c r="LR76" s="66"/>
      <c r="LS76" s="66"/>
      <c r="LT76" s="66"/>
      <c r="LU76" s="66"/>
      <c r="LV76" s="66"/>
      <c r="LW76" s="66"/>
      <c r="LX76" s="66"/>
      <c r="LY76" s="66"/>
      <c r="LZ76" s="66"/>
      <c r="MA76" s="66"/>
      <c r="MB76" s="66"/>
      <c r="MC76" s="66"/>
      <c r="MD76" s="66"/>
      <c r="ME76" s="66"/>
      <c r="MF76" s="66"/>
      <c r="MG76" s="66"/>
      <c r="MH76" s="66"/>
      <c r="MI76" s="66"/>
      <c r="MJ76" s="66"/>
      <c r="MK76" s="66"/>
      <c r="ML76" s="66"/>
      <c r="MM76" s="66"/>
      <c r="MN76" s="66"/>
      <c r="MO76" s="66"/>
      <c r="MP76" s="66"/>
      <c r="MQ76" s="66"/>
      <c r="MR76" s="66"/>
      <c r="MS76" s="66"/>
      <c r="MT76" s="66"/>
      <c r="MU76" s="66"/>
      <c r="MV76" s="66"/>
      <c r="MW76" s="66"/>
      <c r="MX76" s="66"/>
      <c r="MY76" s="66"/>
      <c r="MZ76" s="66"/>
      <c r="NA76" s="66"/>
      <c r="NB76" s="66"/>
      <c r="NC76" s="66"/>
      <c r="ND76" s="66"/>
      <c r="NE76" s="66"/>
      <c r="NF76" s="66"/>
      <c r="NG76" s="66"/>
      <c r="NH76" s="66"/>
      <c r="NI76" s="66"/>
      <c r="NJ76" s="66"/>
      <c r="NK76" s="66"/>
      <c r="NL76" s="66"/>
      <c r="NM76" s="66"/>
      <c r="NN76" s="66"/>
      <c r="NO76" s="66"/>
      <c r="NP76" s="66"/>
      <c r="NQ76" s="66"/>
      <c r="NR76" s="66"/>
      <c r="NS76" s="66"/>
      <c r="NT76" s="66"/>
      <c r="NU76" s="66"/>
      <c r="NV76" s="66"/>
      <c r="NW76" s="66"/>
      <c r="NX76" s="66"/>
      <c r="NY76" s="66"/>
      <c r="NZ76" s="66"/>
      <c r="OA76" s="66"/>
      <c r="OB76" s="66"/>
      <c r="OC76" s="66"/>
      <c r="OD76" s="66"/>
      <c r="OE76" s="66"/>
      <c r="OF76" s="66"/>
      <c r="OG76" s="66"/>
      <c r="OH76" s="66"/>
      <c r="OI76" s="66"/>
      <c r="OJ76" s="66"/>
      <c r="OK76" s="66"/>
      <c r="OL76" s="66"/>
      <c r="OM76" s="66"/>
      <c r="ON76" s="66"/>
      <c r="OO76" s="66"/>
      <c r="OP76" s="66"/>
      <c r="OQ76" s="66"/>
      <c r="OR76" s="66"/>
      <c r="OS76" s="66"/>
      <c r="OT76" s="66"/>
      <c r="OU76" s="66"/>
      <c r="OV76" s="66"/>
      <c r="OW76" s="66"/>
      <c r="OX76" s="66"/>
      <c r="OY76" s="66"/>
      <c r="OZ76" s="66"/>
      <c r="PA76" s="66"/>
      <c r="PB76" s="66"/>
      <c r="PC76" s="66"/>
      <c r="PD76" s="66"/>
      <c r="PE76" s="66"/>
      <c r="PF76" s="66"/>
      <c r="PG76" s="66"/>
      <c r="PH76" s="66"/>
      <c r="PI76" s="66"/>
      <c r="PJ76" s="66"/>
      <c r="PK76" s="66"/>
      <c r="PL76" s="66"/>
      <c r="PM76" s="66"/>
      <c r="PN76" s="66"/>
      <c r="PO76" s="66"/>
      <c r="PP76" s="66"/>
      <c r="PQ76" s="66"/>
      <c r="PR76" s="66"/>
      <c r="PS76" s="66"/>
      <c r="PT76" s="66"/>
      <c r="PU76" s="66"/>
      <c r="PV76" s="66"/>
      <c r="PW76" s="66"/>
      <c r="PX76" s="66"/>
      <c r="PY76" s="66"/>
      <c r="PZ76" s="66"/>
      <c r="QA76" s="66"/>
      <c r="QB76" s="66"/>
      <c r="QC76" s="66"/>
      <c r="QD76" s="66"/>
      <c r="QE76" s="66"/>
      <c r="QF76" s="66"/>
      <c r="QG76" s="66"/>
      <c r="QH76" s="66"/>
      <c r="QI76" s="66"/>
      <c r="QJ76" s="66"/>
      <c r="QK76" s="66"/>
      <c r="QL76" s="66"/>
      <c r="QM76" s="66"/>
      <c r="QN76" s="66"/>
      <c r="QO76" s="66"/>
      <c r="QP76" s="66"/>
      <c r="QQ76" s="66"/>
      <c r="QR76" s="66"/>
      <c r="QS76" s="66"/>
      <c r="QT76" s="66"/>
      <c r="QU76" s="66"/>
      <c r="QV76" s="66"/>
      <c r="QW76" s="66"/>
      <c r="QX76" s="66"/>
      <c r="QY76" s="66"/>
      <c r="QZ76" s="66"/>
      <c r="RA76" s="66"/>
      <c r="RB76" s="66"/>
      <c r="RC76" s="66"/>
      <c r="RD76" s="66"/>
      <c r="RE76" s="66"/>
      <c r="RF76" s="66"/>
      <c r="RG76" s="66"/>
      <c r="RH76" s="66"/>
      <c r="RI76" s="66"/>
      <c r="RJ76" s="66"/>
      <c r="RK76" s="66"/>
      <c r="RL76" s="66"/>
      <c r="RM76" s="66"/>
      <c r="RN76" s="66"/>
      <c r="RO76" s="66"/>
      <c r="RP76" s="66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71"/>
      <c r="B77" s="217" t="s">
        <v>16756</v>
      </c>
      <c r="C77" s="81" t="s">
        <v>17567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  <c r="IW77" s="50"/>
      <c r="IX77" s="50"/>
      <c r="IY77" s="50"/>
      <c r="IZ77" s="50"/>
      <c r="JA77" s="50"/>
      <c r="JB77" s="50"/>
      <c r="JC77" s="50"/>
      <c r="JD77" s="50"/>
      <c r="JE77" s="50"/>
      <c r="JF77" s="50"/>
      <c r="JG77" s="50"/>
      <c r="JH77" s="50"/>
      <c r="JI77" s="50"/>
      <c r="JJ77" s="50"/>
      <c r="JK77" s="50"/>
      <c r="JL77" s="50"/>
      <c r="JM77" s="50"/>
      <c r="JN77" s="50"/>
      <c r="JO77" s="50"/>
      <c r="JP77" s="50"/>
      <c r="JQ77" s="50"/>
      <c r="JR77" s="50"/>
      <c r="JS77" s="50"/>
      <c r="JT77" s="50"/>
      <c r="JU77" s="50"/>
      <c r="JV77" s="50"/>
      <c r="JW77" s="50"/>
      <c r="JX77" s="50"/>
      <c r="JY77" s="50"/>
      <c r="JZ77" s="50"/>
      <c r="KA77" s="50"/>
      <c r="KB77" s="50"/>
      <c r="KC77" s="50"/>
      <c r="KD77" s="50"/>
      <c r="KE77" s="50"/>
      <c r="KF77" s="50"/>
      <c r="KG77" s="50"/>
      <c r="KH77" s="50"/>
      <c r="KI77" s="50"/>
      <c r="KJ77" s="50"/>
      <c r="KK77" s="50"/>
      <c r="KL77" s="50"/>
      <c r="KM77" s="50"/>
      <c r="KN77" s="50"/>
      <c r="KO77" s="50"/>
      <c r="KP77" s="50"/>
      <c r="KQ77" s="50"/>
      <c r="KR77" s="50"/>
      <c r="KS77" s="50"/>
      <c r="KT77" s="50"/>
      <c r="KU77" s="50"/>
      <c r="KV77" s="50"/>
      <c r="KW77" s="50"/>
      <c r="KX77" s="50"/>
      <c r="KY77" s="50"/>
      <c r="KZ77" s="50"/>
      <c r="LA77" s="50"/>
      <c r="LB77" s="50"/>
      <c r="LC77" s="50"/>
      <c r="LD77" s="50"/>
      <c r="LE77" s="50"/>
      <c r="LF77" s="50"/>
      <c r="LG77" s="50"/>
      <c r="LH77" s="50"/>
      <c r="LI77" s="50"/>
      <c r="LJ77" s="50"/>
      <c r="LK77" s="50"/>
      <c r="LL77" s="50"/>
      <c r="LM77" s="50"/>
      <c r="LN77" s="50"/>
      <c r="LO77" s="50"/>
      <c r="LP77" s="50"/>
      <c r="LQ77" s="50"/>
      <c r="LR77" s="50"/>
      <c r="LS77" s="50"/>
      <c r="LT77" s="50"/>
      <c r="LU77" s="50"/>
      <c r="LV77" s="50"/>
      <c r="LW77" s="50"/>
      <c r="LX77" s="50"/>
      <c r="LY77" s="50"/>
      <c r="LZ77" s="50"/>
      <c r="MA77" s="50"/>
      <c r="MB77" s="50"/>
      <c r="MC77" s="50"/>
      <c r="MD77" s="50"/>
      <c r="ME77" s="50"/>
      <c r="MF77" s="50"/>
      <c r="MG77" s="50"/>
      <c r="MH77" s="50"/>
      <c r="MI77" s="50"/>
      <c r="MJ77" s="50"/>
      <c r="MK77" s="50"/>
      <c r="ML77" s="50"/>
      <c r="MM77" s="50"/>
      <c r="MN77" s="50"/>
      <c r="MO77" s="50"/>
      <c r="MP77" s="50"/>
      <c r="MQ77" s="50"/>
      <c r="MR77" s="50"/>
      <c r="MS77" s="50"/>
      <c r="MT77" s="50"/>
      <c r="MU77" s="50"/>
      <c r="MV77" s="50"/>
      <c r="MW77" s="50"/>
      <c r="MX77" s="50"/>
      <c r="MY77" s="50"/>
      <c r="MZ77" s="50"/>
      <c r="NA77" s="50"/>
      <c r="NB77" s="50"/>
      <c r="NC77" s="50"/>
      <c r="ND77" s="50"/>
      <c r="NE77" s="50"/>
      <c r="NF77" s="50"/>
      <c r="NG77" s="50"/>
      <c r="NH77" s="50"/>
      <c r="NI77" s="50"/>
      <c r="NJ77" s="50"/>
      <c r="NK77" s="50"/>
      <c r="NL77" s="50"/>
      <c r="NM77" s="50"/>
      <c r="NN77" s="50"/>
      <c r="NO77" s="50"/>
      <c r="NP77" s="50"/>
      <c r="NQ77" s="50"/>
      <c r="NR77" s="50"/>
      <c r="NS77" s="50"/>
      <c r="NT77" s="50"/>
      <c r="NU77" s="50"/>
      <c r="NV77" s="50"/>
      <c r="NW77" s="50"/>
      <c r="NX77" s="50"/>
      <c r="NY77" s="50"/>
      <c r="NZ77" s="50"/>
      <c r="OA77" s="50"/>
      <c r="OB77" s="50"/>
      <c r="OC77" s="50"/>
      <c r="OD77" s="50"/>
      <c r="OE77" s="50"/>
      <c r="OF77" s="50"/>
      <c r="OG77" s="50"/>
      <c r="OH77" s="50"/>
      <c r="OI77" s="50"/>
      <c r="OJ77" s="50"/>
      <c r="OK77" s="50"/>
      <c r="OL77" s="50"/>
      <c r="OM77" s="50"/>
      <c r="ON77" s="50"/>
      <c r="OO77" s="50"/>
      <c r="OP77" s="50"/>
      <c r="OQ77" s="50"/>
      <c r="OR77" s="50"/>
      <c r="OS77" s="50"/>
      <c r="OT77" s="50"/>
      <c r="OU77" s="50"/>
      <c r="OV77" s="50"/>
      <c r="OW77" s="50"/>
      <c r="OX77" s="50"/>
      <c r="OY77" s="50"/>
      <c r="OZ77" s="50"/>
      <c r="PA77" s="50"/>
      <c r="PB77" s="50"/>
      <c r="PC77" s="50"/>
      <c r="PD77" s="50"/>
      <c r="PE77" s="50"/>
      <c r="PF77" s="50"/>
      <c r="PG77" s="50"/>
      <c r="PH77" s="50"/>
      <c r="PI77" s="50"/>
      <c r="PJ77" s="50"/>
      <c r="PK77" s="50"/>
      <c r="PL77" s="50"/>
      <c r="PM77" s="50"/>
      <c r="PN77" s="50"/>
      <c r="PO77" s="50"/>
      <c r="PP77" s="50"/>
      <c r="PQ77" s="50"/>
      <c r="PR77" s="50"/>
      <c r="PS77" s="50"/>
      <c r="PT77" s="50"/>
      <c r="PU77" s="50"/>
      <c r="PV77" s="50"/>
      <c r="PW77" s="50"/>
      <c r="PX77" s="50"/>
      <c r="PY77" s="50"/>
      <c r="PZ77" s="50"/>
      <c r="QA77" s="50"/>
      <c r="QB77" s="50"/>
      <c r="QC77" s="50"/>
      <c r="QD77" s="50"/>
      <c r="QE77" s="50"/>
      <c r="QF77" s="50"/>
      <c r="QG77" s="50"/>
      <c r="QH77" s="50"/>
      <c r="QI77" s="50"/>
      <c r="QJ77" s="50"/>
      <c r="QK77" s="50"/>
      <c r="QL77" s="50"/>
      <c r="QM77" s="50"/>
      <c r="QN77" s="50"/>
      <c r="QO77" s="50"/>
      <c r="QP77" s="50"/>
      <c r="QQ77" s="50"/>
      <c r="QR77" s="50"/>
      <c r="QS77" s="50"/>
      <c r="QT77" s="50"/>
      <c r="QU77" s="50"/>
      <c r="QV77" s="50"/>
      <c r="QW77" s="50"/>
      <c r="QX77" s="50"/>
      <c r="QY77" s="50"/>
      <c r="QZ77" s="50"/>
      <c r="RA77" s="50"/>
      <c r="RB77" s="50"/>
      <c r="RC77" s="50"/>
      <c r="RD77" s="50"/>
      <c r="RE77" s="50"/>
      <c r="RF77" s="50"/>
      <c r="RG77" s="50"/>
      <c r="RH77" s="50"/>
      <c r="RI77" s="50"/>
      <c r="RJ77" s="50"/>
      <c r="RK77" s="50"/>
      <c r="RL77" s="50"/>
      <c r="RM77" s="50"/>
      <c r="RN77" s="50"/>
      <c r="RO77" s="50"/>
      <c r="RP77" s="50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71"/>
      <c r="B78" s="226"/>
      <c r="C78" s="82" t="s">
        <v>16724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6"/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6"/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6"/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6"/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6"/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6"/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66"/>
      <c r="HX78" s="66"/>
      <c r="HY78" s="66"/>
      <c r="HZ78" s="66"/>
      <c r="IA78" s="66"/>
      <c r="IB78" s="66"/>
      <c r="IC78" s="66"/>
      <c r="ID78" s="66"/>
      <c r="IE78" s="66"/>
      <c r="IF78" s="66"/>
      <c r="IG78" s="66"/>
      <c r="IH78" s="66"/>
      <c r="II78" s="66"/>
      <c r="IJ78" s="66"/>
      <c r="IK78" s="66"/>
      <c r="IL78" s="66"/>
      <c r="IM78" s="66"/>
      <c r="IN78" s="66"/>
      <c r="IO78" s="66"/>
      <c r="IP78" s="66"/>
      <c r="IQ78" s="66"/>
      <c r="IR78" s="66"/>
      <c r="IS78" s="66"/>
      <c r="IT78" s="66"/>
      <c r="IU78" s="66"/>
      <c r="IV78" s="66"/>
      <c r="IW78" s="66"/>
      <c r="IX78" s="66"/>
      <c r="IY78" s="66"/>
      <c r="IZ78" s="66"/>
      <c r="JA78" s="66"/>
      <c r="JB78" s="66"/>
      <c r="JC78" s="66"/>
      <c r="JD78" s="66"/>
      <c r="JE78" s="66"/>
      <c r="JF78" s="66"/>
      <c r="JG78" s="66"/>
      <c r="JH78" s="66"/>
      <c r="JI78" s="66"/>
      <c r="JJ78" s="66"/>
      <c r="JK78" s="66"/>
      <c r="JL78" s="66"/>
      <c r="JM78" s="66"/>
      <c r="JN78" s="66"/>
      <c r="JO78" s="66"/>
      <c r="JP78" s="66"/>
      <c r="JQ78" s="66"/>
      <c r="JR78" s="66"/>
      <c r="JS78" s="66"/>
      <c r="JT78" s="66"/>
      <c r="JU78" s="66"/>
      <c r="JV78" s="66"/>
      <c r="JW78" s="66"/>
      <c r="JX78" s="66"/>
      <c r="JY78" s="66"/>
      <c r="JZ78" s="66"/>
      <c r="KA78" s="66"/>
      <c r="KB78" s="66"/>
      <c r="KC78" s="66"/>
      <c r="KD78" s="66"/>
      <c r="KE78" s="66"/>
      <c r="KF78" s="66"/>
      <c r="KG78" s="66"/>
      <c r="KH78" s="66"/>
      <c r="KI78" s="66"/>
      <c r="KJ78" s="66"/>
      <c r="KK78" s="66"/>
      <c r="KL78" s="66"/>
      <c r="KM78" s="66"/>
      <c r="KN78" s="66"/>
      <c r="KO78" s="66"/>
      <c r="KP78" s="66"/>
      <c r="KQ78" s="66"/>
      <c r="KR78" s="66"/>
      <c r="KS78" s="66"/>
      <c r="KT78" s="66"/>
      <c r="KU78" s="66"/>
      <c r="KV78" s="66"/>
      <c r="KW78" s="66"/>
      <c r="KX78" s="66"/>
      <c r="KY78" s="66"/>
      <c r="KZ78" s="66"/>
      <c r="LA78" s="66"/>
      <c r="LB78" s="66"/>
      <c r="LC78" s="66"/>
      <c r="LD78" s="66"/>
      <c r="LE78" s="66"/>
      <c r="LF78" s="66"/>
      <c r="LG78" s="66"/>
      <c r="LH78" s="66"/>
      <c r="LI78" s="66"/>
      <c r="LJ78" s="66"/>
      <c r="LK78" s="66"/>
      <c r="LL78" s="66"/>
      <c r="LM78" s="66"/>
      <c r="LN78" s="66"/>
      <c r="LO78" s="66"/>
      <c r="LP78" s="66"/>
      <c r="LQ78" s="66"/>
      <c r="LR78" s="66"/>
      <c r="LS78" s="66"/>
      <c r="LT78" s="66"/>
      <c r="LU78" s="66"/>
      <c r="LV78" s="66"/>
      <c r="LW78" s="66"/>
      <c r="LX78" s="66"/>
      <c r="LY78" s="66"/>
      <c r="LZ78" s="66"/>
      <c r="MA78" s="66"/>
      <c r="MB78" s="66"/>
      <c r="MC78" s="66"/>
      <c r="MD78" s="66"/>
      <c r="ME78" s="66"/>
      <c r="MF78" s="66"/>
      <c r="MG78" s="66"/>
      <c r="MH78" s="66"/>
      <c r="MI78" s="66"/>
      <c r="MJ78" s="66"/>
      <c r="MK78" s="66"/>
      <c r="ML78" s="66"/>
      <c r="MM78" s="66"/>
      <c r="MN78" s="66"/>
      <c r="MO78" s="66"/>
      <c r="MP78" s="66"/>
      <c r="MQ78" s="66"/>
      <c r="MR78" s="66"/>
      <c r="MS78" s="66"/>
      <c r="MT78" s="66"/>
      <c r="MU78" s="66"/>
      <c r="MV78" s="66"/>
      <c r="MW78" s="66"/>
      <c r="MX78" s="66"/>
      <c r="MY78" s="66"/>
      <c r="MZ78" s="66"/>
      <c r="NA78" s="66"/>
      <c r="NB78" s="66"/>
      <c r="NC78" s="66"/>
      <c r="ND78" s="66"/>
      <c r="NE78" s="66"/>
      <c r="NF78" s="66"/>
      <c r="NG78" s="66"/>
      <c r="NH78" s="66"/>
      <c r="NI78" s="66"/>
      <c r="NJ78" s="66"/>
      <c r="NK78" s="66"/>
      <c r="NL78" s="66"/>
      <c r="NM78" s="66"/>
      <c r="NN78" s="66"/>
      <c r="NO78" s="66"/>
      <c r="NP78" s="66"/>
      <c r="NQ78" s="66"/>
      <c r="NR78" s="66"/>
      <c r="NS78" s="66"/>
      <c r="NT78" s="66"/>
      <c r="NU78" s="66"/>
      <c r="NV78" s="66"/>
      <c r="NW78" s="66"/>
      <c r="NX78" s="66"/>
      <c r="NY78" s="66"/>
      <c r="NZ78" s="66"/>
      <c r="OA78" s="66"/>
      <c r="OB78" s="66"/>
      <c r="OC78" s="66"/>
      <c r="OD78" s="66"/>
      <c r="OE78" s="66"/>
      <c r="OF78" s="66"/>
      <c r="OG78" s="66"/>
      <c r="OH78" s="66"/>
      <c r="OI78" s="66"/>
      <c r="OJ78" s="66"/>
      <c r="OK78" s="66"/>
      <c r="OL78" s="66"/>
      <c r="OM78" s="66"/>
      <c r="ON78" s="66"/>
      <c r="OO78" s="66"/>
      <c r="OP78" s="66"/>
      <c r="OQ78" s="66"/>
      <c r="OR78" s="66"/>
      <c r="OS78" s="66"/>
      <c r="OT78" s="66"/>
      <c r="OU78" s="66"/>
      <c r="OV78" s="66"/>
      <c r="OW78" s="66"/>
      <c r="OX78" s="66"/>
      <c r="OY78" s="66"/>
      <c r="OZ78" s="66"/>
      <c r="PA78" s="66"/>
      <c r="PB78" s="66"/>
      <c r="PC78" s="66"/>
      <c r="PD78" s="66"/>
      <c r="PE78" s="66"/>
      <c r="PF78" s="66"/>
      <c r="PG78" s="66"/>
      <c r="PH78" s="66"/>
      <c r="PI78" s="66"/>
      <c r="PJ78" s="66"/>
      <c r="PK78" s="66"/>
      <c r="PL78" s="66"/>
      <c r="PM78" s="66"/>
      <c r="PN78" s="66"/>
      <c r="PO78" s="66"/>
      <c r="PP78" s="66"/>
      <c r="PQ78" s="66"/>
      <c r="PR78" s="66"/>
      <c r="PS78" s="66"/>
      <c r="PT78" s="66"/>
      <c r="PU78" s="66"/>
      <c r="PV78" s="66"/>
      <c r="PW78" s="66"/>
      <c r="PX78" s="66"/>
      <c r="PY78" s="66"/>
      <c r="PZ78" s="66"/>
      <c r="QA78" s="66"/>
      <c r="QB78" s="66"/>
      <c r="QC78" s="66"/>
      <c r="QD78" s="66"/>
      <c r="QE78" s="66"/>
      <c r="QF78" s="66"/>
      <c r="QG78" s="66"/>
      <c r="QH78" s="66"/>
      <c r="QI78" s="66"/>
      <c r="QJ78" s="66"/>
      <c r="QK78" s="66"/>
      <c r="QL78" s="66"/>
      <c r="QM78" s="66"/>
      <c r="QN78" s="66"/>
      <c r="QO78" s="66"/>
      <c r="QP78" s="66"/>
      <c r="QQ78" s="66"/>
      <c r="QR78" s="66"/>
      <c r="QS78" s="66"/>
      <c r="QT78" s="66"/>
      <c r="QU78" s="66"/>
      <c r="QV78" s="66"/>
      <c r="QW78" s="66"/>
      <c r="QX78" s="66"/>
      <c r="QY78" s="66"/>
      <c r="QZ78" s="66"/>
      <c r="RA78" s="66"/>
      <c r="RB78" s="66"/>
      <c r="RC78" s="66"/>
      <c r="RD78" s="66"/>
      <c r="RE78" s="66"/>
      <c r="RF78" s="66"/>
      <c r="RG78" s="66"/>
      <c r="RH78" s="66"/>
      <c r="RI78" s="66"/>
      <c r="RJ78" s="66"/>
      <c r="RK78" s="66"/>
      <c r="RL78" s="66"/>
      <c r="RM78" s="66"/>
      <c r="RN78" s="66"/>
      <c r="RO78" s="66"/>
      <c r="RP78" s="66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71"/>
      <c r="B79" s="217" t="s">
        <v>16757</v>
      </c>
      <c r="C79" s="81" t="s">
        <v>17567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71"/>
      <c r="B80" s="218"/>
      <c r="C80" s="82" t="s">
        <v>16724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2"/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2"/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2"/>
      <c r="GI80" s="72"/>
      <c r="GJ80" s="72"/>
      <c r="GK80" s="72"/>
      <c r="GL80" s="72"/>
      <c r="GM80" s="72"/>
      <c r="GN80" s="72"/>
      <c r="GO80" s="72"/>
      <c r="GP80" s="72"/>
      <c r="GQ80" s="72"/>
      <c r="GR80" s="72"/>
      <c r="GS80" s="72"/>
      <c r="GT80" s="72"/>
      <c r="GU80" s="72"/>
      <c r="GV80" s="72"/>
      <c r="GW80" s="72"/>
      <c r="GX80" s="72"/>
      <c r="GY80" s="72"/>
      <c r="GZ80" s="72"/>
      <c r="HA80" s="72"/>
      <c r="HB80" s="72"/>
      <c r="HC80" s="72"/>
      <c r="HD80" s="72"/>
      <c r="HE80" s="72"/>
      <c r="HF80" s="72"/>
      <c r="HG80" s="72"/>
      <c r="HH80" s="72"/>
      <c r="HI80" s="72"/>
      <c r="HJ80" s="72"/>
      <c r="HK80" s="72"/>
      <c r="HL80" s="72"/>
      <c r="HM80" s="72"/>
      <c r="HN80" s="72"/>
      <c r="HO80" s="72"/>
      <c r="HP80" s="72"/>
      <c r="HQ80" s="72"/>
      <c r="HR80" s="72"/>
      <c r="HS80" s="72"/>
      <c r="HT80" s="72"/>
      <c r="HU80" s="72"/>
      <c r="HV80" s="72"/>
      <c r="HW80" s="72"/>
      <c r="HX80" s="72"/>
      <c r="HY80" s="72"/>
      <c r="HZ80" s="72"/>
      <c r="IA80" s="72"/>
      <c r="IB80" s="72"/>
      <c r="IC80" s="72"/>
      <c r="ID80" s="72"/>
      <c r="IE80" s="72"/>
      <c r="IF80" s="72"/>
      <c r="IG80" s="72"/>
      <c r="IH80" s="72"/>
      <c r="II80" s="72"/>
      <c r="IJ80" s="72"/>
      <c r="IK80" s="72"/>
      <c r="IL80" s="72"/>
      <c r="IM80" s="72"/>
      <c r="IN80" s="72"/>
      <c r="IO80" s="72"/>
      <c r="IP80" s="72"/>
      <c r="IQ80" s="72"/>
      <c r="IR80" s="72"/>
      <c r="IS80" s="72"/>
      <c r="IT80" s="72"/>
      <c r="IU80" s="72"/>
      <c r="IV80" s="72"/>
      <c r="IW80" s="72"/>
      <c r="IX80" s="72"/>
      <c r="IY80" s="72"/>
      <c r="IZ80" s="72"/>
      <c r="JA80" s="72"/>
      <c r="JB80" s="72"/>
      <c r="JC80" s="72"/>
      <c r="JD80" s="72"/>
      <c r="JE80" s="72"/>
      <c r="JF80" s="72"/>
      <c r="JG80" s="72"/>
      <c r="JH80" s="72"/>
      <c r="JI80" s="72"/>
      <c r="JJ80" s="72"/>
      <c r="JK80" s="72"/>
      <c r="JL80" s="72"/>
      <c r="JM80" s="72"/>
      <c r="JN80" s="72"/>
      <c r="JO80" s="72"/>
      <c r="JP80" s="72"/>
      <c r="JQ80" s="72"/>
      <c r="JR80" s="72"/>
      <c r="JS80" s="72"/>
      <c r="JT80" s="72"/>
      <c r="JU80" s="72"/>
      <c r="JV80" s="72"/>
      <c r="JW80" s="72"/>
      <c r="JX80" s="72"/>
      <c r="JY80" s="72"/>
      <c r="JZ80" s="72"/>
      <c r="KA80" s="72"/>
      <c r="KB80" s="72"/>
      <c r="KC80" s="72"/>
      <c r="KD80" s="72"/>
      <c r="KE80" s="72"/>
      <c r="KF80" s="72"/>
      <c r="KG80" s="72"/>
      <c r="KH80" s="72"/>
      <c r="KI80" s="72"/>
      <c r="KJ80" s="72"/>
      <c r="KK80" s="72"/>
      <c r="KL80" s="72"/>
      <c r="KM80" s="72"/>
      <c r="KN80" s="72"/>
      <c r="KO80" s="72"/>
      <c r="KP80" s="72"/>
      <c r="KQ80" s="72"/>
      <c r="KR80" s="72"/>
      <c r="KS80" s="72"/>
      <c r="KT80" s="72"/>
      <c r="KU80" s="72"/>
      <c r="KV80" s="72"/>
      <c r="KW80" s="72"/>
      <c r="KX80" s="72"/>
      <c r="KY80" s="72"/>
      <c r="KZ80" s="72"/>
      <c r="LA80" s="72"/>
      <c r="LB80" s="72"/>
      <c r="LC80" s="72"/>
      <c r="LD80" s="72"/>
      <c r="LE80" s="72"/>
      <c r="LF80" s="72"/>
      <c r="LG80" s="72"/>
      <c r="LH80" s="72"/>
      <c r="LI80" s="72"/>
      <c r="LJ80" s="72"/>
      <c r="LK80" s="72"/>
      <c r="LL80" s="72"/>
      <c r="LM80" s="72"/>
      <c r="LN80" s="72"/>
      <c r="LO80" s="72"/>
      <c r="LP80" s="72"/>
      <c r="LQ80" s="72"/>
      <c r="LR80" s="72"/>
      <c r="LS80" s="72"/>
      <c r="LT80" s="72"/>
      <c r="LU80" s="72"/>
      <c r="LV80" s="72"/>
      <c r="LW80" s="72"/>
      <c r="LX80" s="72"/>
      <c r="LY80" s="72"/>
      <c r="LZ80" s="72"/>
      <c r="MA80" s="72"/>
      <c r="MB80" s="72"/>
      <c r="MC80" s="72"/>
      <c r="MD80" s="72"/>
      <c r="ME80" s="72"/>
      <c r="MF80" s="72"/>
      <c r="MG80" s="72"/>
      <c r="MH80" s="72"/>
      <c r="MI80" s="72"/>
      <c r="MJ80" s="72"/>
      <c r="MK80" s="72"/>
      <c r="ML80" s="72"/>
      <c r="MM80" s="72"/>
      <c r="MN80" s="72"/>
      <c r="MO80" s="72"/>
      <c r="MP80" s="72"/>
      <c r="MQ80" s="72"/>
      <c r="MR80" s="72"/>
      <c r="MS80" s="72"/>
      <c r="MT80" s="72"/>
      <c r="MU80" s="72"/>
      <c r="MV80" s="72"/>
      <c r="MW80" s="72"/>
      <c r="MX80" s="72"/>
      <c r="MY80" s="72"/>
      <c r="MZ80" s="72"/>
      <c r="NA80" s="72"/>
      <c r="NB80" s="72"/>
      <c r="NC80" s="72"/>
      <c r="ND80" s="72"/>
      <c r="NE80" s="72"/>
      <c r="NF80" s="72"/>
      <c r="NG80" s="72"/>
      <c r="NH80" s="72"/>
      <c r="NI80" s="72"/>
      <c r="NJ80" s="72"/>
      <c r="NK80" s="72"/>
      <c r="NL80" s="72"/>
      <c r="NM80" s="72"/>
      <c r="NN80" s="72"/>
      <c r="NO80" s="72"/>
      <c r="NP80" s="72"/>
      <c r="NQ80" s="72"/>
      <c r="NR80" s="72"/>
      <c r="NS80" s="72"/>
      <c r="NT80" s="72"/>
      <c r="NU80" s="72"/>
      <c r="NV80" s="72"/>
      <c r="NW80" s="72"/>
      <c r="NX80" s="72"/>
      <c r="NY80" s="72"/>
      <c r="NZ80" s="72"/>
      <c r="OA80" s="72"/>
      <c r="OB80" s="72"/>
      <c r="OC80" s="72"/>
      <c r="OD80" s="72"/>
      <c r="OE80" s="72"/>
      <c r="OF80" s="72"/>
      <c r="OG80" s="72"/>
      <c r="OH80" s="72"/>
      <c r="OI80" s="72"/>
      <c r="OJ80" s="72"/>
      <c r="OK80" s="72"/>
      <c r="OL80" s="72"/>
      <c r="OM80" s="72"/>
      <c r="ON80" s="72"/>
      <c r="OO80" s="72"/>
      <c r="OP80" s="72"/>
      <c r="OQ80" s="72"/>
      <c r="OR80" s="72"/>
      <c r="OS80" s="72"/>
      <c r="OT80" s="72"/>
      <c r="OU80" s="72"/>
      <c r="OV80" s="72"/>
      <c r="OW80" s="72"/>
      <c r="OX80" s="72"/>
      <c r="OY80" s="72"/>
      <c r="OZ80" s="72"/>
      <c r="PA80" s="72"/>
      <c r="PB80" s="72"/>
      <c r="PC80" s="72"/>
      <c r="PD80" s="72"/>
      <c r="PE80" s="72"/>
      <c r="PF80" s="72"/>
      <c r="PG80" s="72"/>
      <c r="PH80" s="72"/>
      <c r="PI80" s="72"/>
      <c r="PJ80" s="72"/>
      <c r="PK80" s="72"/>
      <c r="PL80" s="72"/>
      <c r="PM80" s="72"/>
      <c r="PN80" s="72"/>
      <c r="PO80" s="72"/>
      <c r="PP80" s="72"/>
      <c r="PQ80" s="72"/>
      <c r="PR80" s="72"/>
      <c r="PS80" s="72"/>
      <c r="PT80" s="72"/>
      <c r="PU80" s="72"/>
      <c r="PV80" s="72"/>
      <c r="PW80" s="72"/>
      <c r="PX80" s="72"/>
      <c r="PY80" s="72"/>
      <c r="PZ80" s="72"/>
      <c r="QA80" s="72"/>
      <c r="QB80" s="72"/>
      <c r="QC80" s="72"/>
      <c r="QD80" s="72"/>
      <c r="QE80" s="72"/>
      <c r="QF80" s="72"/>
      <c r="QG80" s="72"/>
      <c r="QH80" s="72"/>
      <c r="QI80" s="72"/>
      <c r="QJ80" s="72"/>
      <c r="QK80" s="72"/>
      <c r="QL80" s="72"/>
      <c r="QM80" s="72"/>
      <c r="QN80" s="72"/>
      <c r="QO80" s="72"/>
      <c r="QP80" s="72"/>
      <c r="QQ80" s="72"/>
      <c r="QR80" s="72"/>
      <c r="QS80" s="72"/>
      <c r="QT80" s="72"/>
      <c r="QU80" s="72"/>
      <c r="QV80" s="72"/>
      <c r="QW80" s="72"/>
      <c r="QX80" s="72"/>
      <c r="QY80" s="72"/>
      <c r="QZ80" s="72"/>
      <c r="RA80" s="72"/>
      <c r="RB80" s="72"/>
      <c r="RC80" s="72"/>
      <c r="RD80" s="72"/>
      <c r="RE80" s="72"/>
      <c r="RF80" s="72"/>
      <c r="RG80" s="72"/>
      <c r="RH80" s="72"/>
      <c r="RI80" s="72"/>
      <c r="RJ80" s="72"/>
      <c r="RK80" s="72"/>
      <c r="RL80" s="72"/>
      <c r="RM80" s="72"/>
      <c r="RN80" s="72"/>
      <c r="RO80" s="72"/>
      <c r="RP80" s="72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80" customFormat="1" x14ac:dyDescent="0.25">
      <c r="A81" s="77"/>
      <c r="B81" s="217" t="s">
        <v>16788</v>
      </c>
      <c r="C81" s="83" t="s">
        <v>16789</v>
      </c>
      <c r="D81" s="174"/>
      <c r="E81" s="175"/>
      <c r="F81" s="176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  <c r="JI81" s="78"/>
      <c r="JJ81" s="78"/>
      <c r="JK81" s="78"/>
      <c r="JL81" s="78"/>
      <c r="JM81" s="78"/>
      <c r="JN81" s="78"/>
      <c r="JO81" s="78"/>
      <c r="JP81" s="78"/>
      <c r="JQ81" s="78"/>
      <c r="JR81" s="78"/>
      <c r="JS81" s="78"/>
      <c r="JT81" s="78"/>
      <c r="JU81" s="78"/>
      <c r="JV81" s="78"/>
      <c r="JW81" s="78"/>
      <c r="JX81" s="78"/>
      <c r="JY81" s="78"/>
      <c r="JZ81" s="78"/>
      <c r="KA81" s="78"/>
      <c r="KB81" s="78"/>
      <c r="KC81" s="78"/>
      <c r="KD81" s="78"/>
      <c r="KE81" s="78"/>
      <c r="KF81" s="78"/>
      <c r="KG81" s="78"/>
      <c r="KH81" s="78"/>
      <c r="KI81" s="78"/>
      <c r="KJ81" s="78"/>
      <c r="KK81" s="78"/>
      <c r="KL81" s="78"/>
      <c r="KM81" s="78"/>
      <c r="KN81" s="78"/>
      <c r="KO81" s="78"/>
      <c r="KP81" s="78"/>
      <c r="KQ81" s="78"/>
      <c r="KR81" s="78"/>
      <c r="KS81" s="78"/>
      <c r="KT81" s="78"/>
      <c r="KU81" s="78"/>
      <c r="KV81" s="78"/>
      <c r="KW81" s="78"/>
      <c r="KX81" s="78"/>
      <c r="KY81" s="78"/>
      <c r="KZ81" s="78"/>
      <c r="LA81" s="78"/>
      <c r="LB81" s="78"/>
      <c r="LC81" s="78"/>
      <c r="LD81" s="78"/>
      <c r="LE81" s="78"/>
      <c r="LF81" s="78"/>
      <c r="LG81" s="78"/>
      <c r="LH81" s="78"/>
      <c r="LI81" s="78"/>
      <c r="LJ81" s="78"/>
      <c r="LK81" s="78"/>
      <c r="LL81" s="78"/>
      <c r="LM81" s="78"/>
      <c r="LN81" s="78"/>
      <c r="LO81" s="78"/>
      <c r="LP81" s="78"/>
      <c r="LQ81" s="78"/>
      <c r="LR81" s="78"/>
      <c r="LS81" s="78"/>
      <c r="LT81" s="78"/>
      <c r="LU81" s="78"/>
      <c r="LV81" s="78"/>
      <c r="LW81" s="78"/>
      <c r="LX81" s="78"/>
      <c r="LY81" s="78"/>
      <c r="LZ81" s="78"/>
      <c r="MA81" s="78"/>
      <c r="MB81" s="78"/>
      <c r="MC81" s="78"/>
      <c r="MD81" s="78"/>
      <c r="ME81" s="78"/>
      <c r="MF81" s="78"/>
      <c r="MG81" s="78"/>
      <c r="MH81" s="78"/>
      <c r="MI81" s="78"/>
      <c r="MJ81" s="78"/>
      <c r="MK81" s="78"/>
      <c r="ML81" s="78"/>
      <c r="MM81" s="78"/>
      <c r="MN81" s="78"/>
      <c r="MO81" s="78"/>
      <c r="MP81" s="78"/>
      <c r="MQ81" s="78"/>
      <c r="MR81" s="78"/>
      <c r="MS81" s="78"/>
      <c r="MT81" s="78"/>
      <c r="MU81" s="78"/>
      <c r="MV81" s="78"/>
      <c r="MW81" s="78"/>
      <c r="MX81" s="78"/>
      <c r="MY81" s="78"/>
      <c r="MZ81" s="78"/>
      <c r="NA81" s="78"/>
      <c r="NB81" s="78"/>
      <c r="NC81" s="78"/>
      <c r="ND81" s="78"/>
      <c r="NE81" s="78"/>
      <c r="NF81" s="78"/>
      <c r="NG81" s="78"/>
      <c r="NH81" s="78"/>
      <c r="NI81" s="78"/>
      <c r="NJ81" s="78"/>
      <c r="NK81" s="78"/>
      <c r="NL81" s="78"/>
      <c r="NM81" s="78"/>
      <c r="NN81" s="78"/>
      <c r="NO81" s="78"/>
      <c r="NP81" s="78"/>
      <c r="NQ81" s="78"/>
      <c r="NR81" s="78"/>
      <c r="NS81" s="78"/>
      <c r="NT81" s="78"/>
      <c r="NU81" s="78"/>
      <c r="NV81" s="78"/>
      <c r="NW81" s="78"/>
      <c r="NX81" s="78"/>
      <c r="NY81" s="78"/>
      <c r="NZ81" s="78"/>
      <c r="OA81" s="78"/>
      <c r="OB81" s="78"/>
      <c r="OC81" s="78"/>
      <c r="OD81" s="78"/>
      <c r="OE81" s="78"/>
      <c r="OF81" s="78"/>
      <c r="OG81" s="78"/>
      <c r="OH81" s="78"/>
      <c r="OI81" s="78"/>
      <c r="OJ81" s="78"/>
      <c r="OK81" s="78"/>
      <c r="OL81" s="78"/>
      <c r="OM81" s="78"/>
      <c r="ON81" s="78"/>
      <c r="OO81" s="78"/>
      <c r="OP81" s="78"/>
      <c r="OQ81" s="78"/>
      <c r="OR81" s="78"/>
      <c r="OS81" s="78"/>
      <c r="OT81" s="78"/>
      <c r="OU81" s="78"/>
      <c r="OV81" s="78"/>
      <c r="OW81" s="78"/>
      <c r="OX81" s="78"/>
      <c r="OY81" s="78"/>
      <c r="OZ81" s="78"/>
      <c r="PA81" s="78"/>
      <c r="PB81" s="78"/>
      <c r="PC81" s="78"/>
      <c r="PD81" s="78"/>
      <c r="PE81" s="78"/>
      <c r="PF81" s="78"/>
      <c r="PG81" s="78"/>
      <c r="PH81" s="78"/>
      <c r="PI81" s="78"/>
      <c r="PJ81" s="78"/>
      <c r="PK81" s="78"/>
      <c r="PL81" s="78"/>
      <c r="PM81" s="78"/>
      <c r="PN81" s="78"/>
      <c r="PO81" s="78"/>
      <c r="PP81" s="78"/>
      <c r="PQ81" s="78"/>
      <c r="PR81" s="78"/>
      <c r="PS81" s="78"/>
      <c r="PT81" s="78"/>
      <c r="PU81" s="78"/>
      <c r="PV81" s="78"/>
      <c r="PW81" s="78"/>
      <c r="PX81" s="78"/>
      <c r="PY81" s="78"/>
      <c r="PZ81" s="78"/>
      <c r="QA81" s="78"/>
      <c r="QB81" s="78"/>
      <c r="QC81" s="78"/>
      <c r="QD81" s="78"/>
      <c r="QE81" s="78"/>
      <c r="QF81" s="78"/>
      <c r="QG81" s="78"/>
      <c r="QH81" s="78"/>
      <c r="QI81" s="78"/>
      <c r="QJ81" s="78"/>
      <c r="QK81" s="78"/>
      <c r="QL81" s="78"/>
      <c r="QM81" s="78"/>
      <c r="QN81" s="78"/>
      <c r="QO81" s="78"/>
      <c r="QP81" s="78"/>
      <c r="QQ81" s="78"/>
      <c r="QR81" s="78"/>
      <c r="QS81" s="78"/>
      <c r="QT81" s="78"/>
      <c r="QU81" s="78"/>
      <c r="QV81" s="78"/>
      <c r="QW81" s="78"/>
      <c r="QX81" s="78"/>
      <c r="QY81" s="78"/>
      <c r="QZ81" s="78"/>
      <c r="RA81" s="78"/>
      <c r="RB81" s="78"/>
      <c r="RC81" s="78"/>
      <c r="RD81" s="78"/>
      <c r="RE81" s="78"/>
      <c r="RF81" s="78"/>
      <c r="RG81" s="78"/>
      <c r="RH81" s="78"/>
      <c r="RI81" s="78"/>
      <c r="RJ81" s="78"/>
      <c r="RK81" s="78"/>
      <c r="RL81" s="78"/>
      <c r="RM81" s="78"/>
      <c r="RN81" s="78"/>
      <c r="RO81" s="78"/>
      <c r="RP81" s="78"/>
      <c r="RQ81" s="78"/>
      <c r="RR81" s="78"/>
      <c r="RS81" s="78"/>
      <c r="RT81" s="78"/>
      <c r="RU81" s="78"/>
      <c r="RV81" s="78"/>
      <c r="RW81" s="78"/>
      <c r="RX81" s="78"/>
      <c r="RY81" s="78"/>
      <c r="RZ81" s="78"/>
      <c r="SA81" s="78"/>
      <c r="SB81" s="78"/>
      <c r="SC81" s="78"/>
      <c r="SD81" s="78"/>
      <c r="SE81" s="78"/>
      <c r="SF81" s="78"/>
      <c r="SG81" s="78"/>
      <c r="SH81" s="78"/>
      <c r="SI81" s="79"/>
    </row>
    <row r="82" spans="1:503" s="142" customFormat="1" ht="77.25" customHeight="1" x14ac:dyDescent="0.25">
      <c r="A82" s="76"/>
      <c r="B82" s="218"/>
      <c r="C82" s="84" t="s">
        <v>16790</v>
      </c>
      <c r="D82" s="140" t="str">
        <f ca="1">DESCR_CND</f>
        <v/>
      </c>
      <c r="E82" s="140" t="str">
        <f ca="1">DESCR_CND</f>
        <v/>
      </c>
      <c r="F82" s="140" t="str">
        <f ca="1">DESCR_CND</f>
        <v/>
      </c>
      <c r="G82" s="140" t="str">
        <f ca="1">DESCR_CND</f>
        <v/>
      </c>
      <c r="H82" s="140" t="str">
        <f ca="1">DESCR_CND</f>
        <v/>
      </c>
      <c r="I82" s="140" t="str">
        <f ca="1">DESCR_CND</f>
        <v/>
      </c>
      <c r="J82" s="140" t="str">
        <f ca="1">DESCR_CND</f>
        <v/>
      </c>
      <c r="K82" s="140" t="str">
        <f ca="1">DESCR_CND</f>
        <v/>
      </c>
      <c r="L82" s="140" t="str">
        <f ca="1">DESCR_CND</f>
        <v/>
      </c>
      <c r="M82" s="140" t="str">
        <f ca="1">DESCR_CND</f>
        <v/>
      </c>
      <c r="N82" s="140" t="str">
        <f ca="1">DESCR_CND</f>
        <v/>
      </c>
      <c r="O82" s="140" t="str">
        <f ca="1">DESCR_CND</f>
        <v/>
      </c>
      <c r="P82" s="140" t="str">
        <f ca="1">DESCR_CND</f>
        <v/>
      </c>
      <c r="Q82" s="140" t="str">
        <f ca="1">DESCR_CND</f>
        <v/>
      </c>
      <c r="R82" s="140" t="str">
        <f ca="1">DESCR_CND</f>
        <v/>
      </c>
      <c r="S82" s="140" t="str">
        <f ca="1">DESCR_CND</f>
        <v/>
      </c>
      <c r="T82" s="140" t="str">
        <f ca="1">DESCR_CND</f>
        <v/>
      </c>
      <c r="U82" s="140" t="str">
        <f ca="1">DESCR_CND</f>
        <v/>
      </c>
      <c r="V82" s="140" t="str">
        <f ca="1">DESCR_CND</f>
        <v/>
      </c>
      <c r="W82" s="140" t="str">
        <f ca="1">DESCR_CND</f>
        <v/>
      </c>
      <c r="X82" s="140" t="str">
        <f ca="1">DESCR_CND</f>
        <v/>
      </c>
      <c r="Y82" s="140" t="str">
        <f ca="1">DESCR_CND</f>
        <v/>
      </c>
      <c r="Z82" s="140" t="str">
        <f ca="1">DESCR_CND</f>
        <v/>
      </c>
      <c r="AA82" s="140" t="str">
        <f ca="1">DESCR_CND</f>
        <v/>
      </c>
      <c r="AB82" s="140" t="str">
        <f ca="1">DESCR_CND</f>
        <v/>
      </c>
      <c r="AC82" s="140" t="str">
        <f ca="1">DESCR_CND</f>
        <v/>
      </c>
      <c r="AD82" s="140" t="str">
        <f ca="1">DESCR_CND</f>
        <v/>
      </c>
      <c r="AE82" s="140" t="str">
        <f ca="1">DESCR_CND</f>
        <v/>
      </c>
      <c r="AF82" s="140" t="str">
        <f ca="1">DESCR_CND</f>
        <v/>
      </c>
      <c r="AG82" s="140" t="str">
        <f ca="1">DESCR_CND</f>
        <v/>
      </c>
      <c r="AH82" s="140" t="str">
        <f ca="1">DESCR_CND</f>
        <v/>
      </c>
      <c r="AI82" s="140" t="str">
        <f ca="1">DESCR_CND</f>
        <v/>
      </c>
      <c r="AJ82" s="140" t="str">
        <f ca="1">DESCR_CND</f>
        <v/>
      </c>
      <c r="AK82" s="140" t="str">
        <f ca="1">DESCR_CND</f>
        <v/>
      </c>
      <c r="AL82" s="140" t="str">
        <f ca="1">DESCR_CND</f>
        <v/>
      </c>
      <c r="AM82" s="140" t="str">
        <f ca="1">DESCR_CND</f>
        <v/>
      </c>
      <c r="AN82" s="140" t="str">
        <f ca="1">DESCR_CND</f>
        <v/>
      </c>
      <c r="AO82" s="140" t="str">
        <f ca="1">DESCR_CND</f>
        <v/>
      </c>
      <c r="AP82" s="140" t="str">
        <f ca="1">DESCR_CND</f>
        <v/>
      </c>
      <c r="AQ82" s="140" t="str">
        <f ca="1">DESCR_CND</f>
        <v/>
      </c>
      <c r="AR82" s="140" t="str">
        <f ca="1">DESCR_CND</f>
        <v/>
      </c>
      <c r="AS82" s="140" t="str">
        <f ca="1">DESCR_CND</f>
        <v/>
      </c>
      <c r="AT82" s="140" t="str">
        <f ca="1">DESCR_CND</f>
        <v/>
      </c>
      <c r="AU82" s="140" t="str">
        <f ca="1">DESCR_CND</f>
        <v/>
      </c>
      <c r="AV82" s="140" t="str">
        <f ca="1">DESCR_CND</f>
        <v/>
      </c>
      <c r="AW82" s="140" t="str">
        <f ca="1">DESCR_CND</f>
        <v/>
      </c>
      <c r="AX82" s="140" t="str">
        <f ca="1">DESCR_CND</f>
        <v/>
      </c>
      <c r="AY82" s="140" t="str">
        <f ca="1">DESCR_CND</f>
        <v/>
      </c>
      <c r="AZ82" s="140" t="str">
        <f ca="1">DESCR_CND</f>
        <v/>
      </c>
      <c r="BA82" s="140" t="str">
        <f ca="1">DESCR_CND</f>
        <v/>
      </c>
      <c r="BB82" s="140" t="str">
        <f ca="1">DESCR_CND</f>
        <v/>
      </c>
      <c r="BC82" s="140" t="str">
        <f ca="1">DESCR_CND</f>
        <v/>
      </c>
      <c r="BD82" s="140" t="str">
        <f ca="1">DESCR_CND</f>
        <v/>
      </c>
      <c r="BE82" s="140" t="str">
        <f ca="1">DESCR_CND</f>
        <v/>
      </c>
      <c r="BF82" s="140" t="str">
        <f ca="1">DESCR_CND</f>
        <v/>
      </c>
      <c r="BG82" s="140" t="str">
        <f ca="1">DESCR_CND</f>
        <v/>
      </c>
      <c r="BH82" s="140" t="str">
        <f ca="1">DESCR_CND</f>
        <v/>
      </c>
      <c r="BI82" s="140" t="str">
        <f ca="1">DESCR_CND</f>
        <v/>
      </c>
      <c r="BJ82" s="140" t="str">
        <f ca="1">DESCR_CND</f>
        <v/>
      </c>
      <c r="BK82" s="140" t="str">
        <f ca="1">DESCR_CND</f>
        <v/>
      </c>
      <c r="BL82" s="140" t="str">
        <f ca="1">DESCR_CND</f>
        <v/>
      </c>
      <c r="BM82" s="140" t="str">
        <f ca="1">DESCR_CND</f>
        <v/>
      </c>
      <c r="BN82" s="140" t="str">
        <f ca="1">DESCR_CND</f>
        <v/>
      </c>
      <c r="BO82" s="140" t="str">
        <f ca="1">DESCR_CND</f>
        <v/>
      </c>
      <c r="BP82" s="140" t="str">
        <f ca="1">DESCR_CND</f>
        <v/>
      </c>
      <c r="BQ82" s="140" t="str">
        <f ca="1">DESCR_CND</f>
        <v/>
      </c>
      <c r="BR82" s="140" t="str">
        <f ca="1">DESCR_CND</f>
        <v/>
      </c>
      <c r="BS82" s="140" t="str">
        <f ca="1">DESCR_CND</f>
        <v/>
      </c>
      <c r="BT82" s="140" t="str">
        <f ca="1">DESCR_CND</f>
        <v/>
      </c>
      <c r="BU82" s="140" t="str">
        <f ca="1">DESCR_CND</f>
        <v/>
      </c>
      <c r="BV82" s="140" t="str">
        <f ca="1">DESCR_CND</f>
        <v/>
      </c>
      <c r="BW82" s="140" t="str">
        <f ca="1">DESCR_CND</f>
        <v/>
      </c>
      <c r="BX82" s="140" t="str">
        <f ca="1">DESCR_CND</f>
        <v/>
      </c>
      <c r="BY82" s="140" t="str">
        <f ca="1">DESCR_CND</f>
        <v/>
      </c>
      <c r="BZ82" s="140" t="str">
        <f ca="1">DESCR_CND</f>
        <v/>
      </c>
      <c r="CA82" s="140" t="str">
        <f ca="1">DESCR_CND</f>
        <v/>
      </c>
      <c r="CB82" s="140" t="str">
        <f ca="1">DESCR_CND</f>
        <v/>
      </c>
      <c r="CC82" s="140" t="str">
        <f ca="1">DESCR_CND</f>
        <v/>
      </c>
      <c r="CD82" s="140" t="str">
        <f ca="1">DESCR_CND</f>
        <v/>
      </c>
      <c r="CE82" s="140" t="str">
        <f ca="1">DESCR_CND</f>
        <v/>
      </c>
      <c r="CF82" s="140" t="str">
        <f ca="1">DESCR_CND</f>
        <v/>
      </c>
      <c r="CG82" s="140" t="str">
        <f ca="1">DESCR_CND</f>
        <v/>
      </c>
      <c r="CH82" s="140" t="str">
        <f ca="1">DESCR_CND</f>
        <v/>
      </c>
      <c r="CI82" s="140" t="str">
        <f ca="1">DESCR_CND</f>
        <v/>
      </c>
      <c r="CJ82" s="140" t="str">
        <f ca="1">DESCR_CND</f>
        <v/>
      </c>
      <c r="CK82" s="140" t="str">
        <f ca="1">DESCR_CND</f>
        <v/>
      </c>
      <c r="CL82" s="140" t="str">
        <f ca="1">DESCR_CND</f>
        <v/>
      </c>
      <c r="CM82" s="140" t="str">
        <f ca="1">DESCR_CND</f>
        <v/>
      </c>
      <c r="CN82" s="140" t="str">
        <f ca="1">DESCR_CND</f>
        <v/>
      </c>
      <c r="CO82" s="140" t="str">
        <f ca="1">DESCR_CND</f>
        <v/>
      </c>
      <c r="CP82" s="140" t="str">
        <f ca="1">DESCR_CND</f>
        <v/>
      </c>
      <c r="CQ82" s="140" t="str">
        <f ca="1">DESCR_CND</f>
        <v/>
      </c>
      <c r="CR82" s="140" t="str">
        <f ca="1">DESCR_CND</f>
        <v/>
      </c>
      <c r="CS82" s="140" t="str">
        <f ca="1">DESCR_CND</f>
        <v/>
      </c>
      <c r="CT82" s="140" t="str">
        <f ca="1">DESCR_CND</f>
        <v/>
      </c>
      <c r="CU82" s="140" t="str">
        <f ca="1">DESCR_CND</f>
        <v/>
      </c>
      <c r="CV82" s="140" t="str">
        <f ca="1">DESCR_CND</f>
        <v/>
      </c>
      <c r="CW82" s="140" t="str">
        <f ca="1">DESCR_CND</f>
        <v/>
      </c>
      <c r="CX82" s="140" t="str">
        <f ca="1">DESCR_CND</f>
        <v/>
      </c>
      <c r="CY82" s="140" t="str">
        <f ca="1">DESCR_CND</f>
        <v/>
      </c>
      <c r="CZ82" s="140" t="str">
        <f ca="1">DESCR_CND</f>
        <v/>
      </c>
      <c r="DA82" s="140" t="str">
        <f ca="1">DESCR_CND</f>
        <v/>
      </c>
      <c r="DB82" s="140" t="str">
        <f ca="1">DESCR_CND</f>
        <v/>
      </c>
      <c r="DC82" s="140" t="str">
        <f ca="1">DESCR_CND</f>
        <v/>
      </c>
      <c r="DD82" s="140" t="str">
        <f ca="1">DESCR_CND</f>
        <v/>
      </c>
      <c r="DE82" s="140" t="str">
        <f ca="1">DESCR_CND</f>
        <v/>
      </c>
      <c r="DF82" s="140" t="str">
        <f ca="1">DESCR_CND</f>
        <v/>
      </c>
      <c r="DG82" s="140" t="str">
        <f ca="1">DESCR_CND</f>
        <v/>
      </c>
      <c r="DH82" s="140" t="str">
        <f ca="1">DESCR_CND</f>
        <v/>
      </c>
      <c r="DI82" s="140" t="str">
        <f ca="1">DESCR_CND</f>
        <v/>
      </c>
      <c r="DJ82" s="140" t="str">
        <f ca="1">DESCR_CND</f>
        <v/>
      </c>
      <c r="DK82" s="140" t="str">
        <f ca="1">DESCR_CND</f>
        <v/>
      </c>
      <c r="DL82" s="140" t="str">
        <f ca="1">DESCR_CND</f>
        <v/>
      </c>
      <c r="DM82" s="140" t="str">
        <f ca="1">DESCR_CND</f>
        <v/>
      </c>
      <c r="DN82" s="140" t="str">
        <f ca="1">DESCR_CND</f>
        <v/>
      </c>
      <c r="DO82" s="140" t="str">
        <f ca="1">DESCR_CND</f>
        <v/>
      </c>
      <c r="DP82" s="140" t="str">
        <f ca="1">DESCR_CND</f>
        <v/>
      </c>
      <c r="DQ82" s="140" t="str">
        <f ca="1">DESCR_CND</f>
        <v/>
      </c>
      <c r="DR82" s="140" t="str">
        <f ca="1">DESCR_CND</f>
        <v/>
      </c>
      <c r="DS82" s="140" t="str">
        <f ca="1">DESCR_CND</f>
        <v/>
      </c>
      <c r="DT82" s="140" t="str">
        <f ca="1">DESCR_CND</f>
        <v/>
      </c>
      <c r="DU82" s="140" t="str">
        <f ca="1">DESCR_CND</f>
        <v/>
      </c>
      <c r="DV82" s="140" t="str">
        <f ca="1">DESCR_CND</f>
        <v/>
      </c>
      <c r="DW82" s="140" t="str">
        <f ca="1">DESCR_CND</f>
        <v/>
      </c>
      <c r="DX82" s="140" t="str">
        <f ca="1">DESCR_CND</f>
        <v/>
      </c>
      <c r="DY82" s="140" t="str">
        <f ca="1">DESCR_CND</f>
        <v/>
      </c>
      <c r="DZ82" s="140" t="str">
        <f ca="1">DESCR_CND</f>
        <v/>
      </c>
      <c r="EA82" s="140" t="str">
        <f ca="1">DESCR_CND</f>
        <v/>
      </c>
      <c r="EB82" s="140" t="str">
        <f ca="1">DESCR_CND</f>
        <v/>
      </c>
      <c r="EC82" s="140" t="str">
        <f ca="1">DESCR_CND</f>
        <v/>
      </c>
      <c r="ED82" s="140" t="str">
        <f ca="1">DESCR_CND</f>
        <v/>
      </c>
      <c r="EE82" s="140" t="str">
        <f ca="1">DESCR_CND</f>
        <v/>
      </c>
      <c r="EF82" s="140" t="str">
        <f ca="1">DESCR_CND</f>
        <v/>
      </c>
      <c r="EG82" s="140" t="str">
        <f ca="1">DESCR_CND</f>
        <v/>
      </c>
      <c r="EH82" s="140" t="str">
        <f ca="1">DESCR_CND</f>
        <v/>
      </c>
      <c r="EI82" s="140" t="str">
        <f ca="1">DESCR_CND</f>
        <v/>
      </c>
      <c r="EJ82" s="140" t="str">
        <f ca="1">DESCR_CND</f>
        <v/>
      </c>
      <c r="EK82" s="140" t="str">
        <f ca="1">DESCR_CND</f>
        <v/>
      </c>
      <c r="EL82" s="140" t="str">
        <f ca="1">DESCR_CND</f>
        <v/>
      </c>
      <c r="EM82" s="140" t="str">
        <f ca="1">DESCR_CND</f>
        <v/>
      </c>
      <c r="EN82" s="140" t="str">
        <f ca="1">DESCR_CND</f>
        <v/>
      </c>
      <c r="EO82" s="140" t="str">
        <f ca="1">DESCR_CND</f>
        <v/>
      </c>
      <c r="EP82" s="140" t="str">
        <f ca="1">DESCR_CND</f>
        <v/>
      </c>
      <c r="EQ82" s="140" t="str">
        <f ca="1">DESCR_CND</f>
        <v/>
      </c>
      <c r="ER82" s="140" t="str">
        <f ca="1">DESCR_CND</f>
        <v/>
      </c>
      <c r="ES82" s="140" t="str">
        <f ca="1">DESCR_CND</f>
        <v/>
      </c>
      <c r="ET82" s="140" t="str">
        <f ca="1">DESCR_CND</f>
        <v/>
      </c>
      <c r="EU82" s="140" t="str">
        <f ca="1">DESCR_CND</f>
        <v/>
      </c>
      <c r="EV82" s="140" t="str">
        <f ca="1">DESCR_CND</f>
        <v/>
      </c>
      <c r="EW82" s="140" t="str">
        <f ca="1">DESCR_CND</f>
        <v/>
      </c>
      <c r="EX82" s="140" t="str">
        <f ca="1">DESCR_CND</f>
        <v/>
      </c>
      <c r="EY82" s="140" t="str">
        <f ca="1">DESCR_CND</f>
        <v/>
      </c>
      <c r="EZ82" s="140" t="str">
        <f ca="1">DESCR_CND</f>
        <v/>
      </c>
      <c r="FA82" s="140" t="str">
        <f ca="1">DESCR_CND</f>
        <v/>
      </c>
      <c r="FB82" s="140" t="str">
        <f ca="1">DESCR_CND</f>
        <v/>
      </c>
      <c r="FC82" s="140" t="str">
        <f ca="1">DESCR_CND</f>
        <v/>
      </c>
      <c r="FD82" s="140" t="str">
        <f ca="1">DESCR_CND</f>
        <v/>
      </c>
      <c r="FE82" s="140" t="str">
        <f ca="1">DESCR_CND</f>
        <v/>
      </c>
      <c r="FF82" s="140" t="str">
        <f ca="1">DESCR_CND</f>
        <v/>
      </c>
      <c r="FG82" s="140" t="str">
        <f ca="1">DESCR_CND</f>
        <v/>
      </c>
      <c r="FH82" s="140" t="str">
        <f ca="1">DESCR_CND</f>
        <v/>
      </c>
      <c r="FI82" s="140" t="str">
        <f ca="1">DESCR_CND</f>
        <v/>
      </c>
      <c r="FJ82" s="140" t="str">
        <f ca="1">DESCR_CND</f>
        <v/>
      </c>
      <c r="FK82" s="140" t="str">
        <f ca="1">DESCR_CND</f>
        <v/>
      </c>
      <c r="FL82" s="140" t="str">
        <f ca="1">DESCR_CND</f>
        <v/>
      </c>
      <c r="FM82" s="140" t="str">
        <f ca="1">DESCR_CND</f>
        <v/>
      </c>
      <c r="FN82" s="140" t="str">
        <f ca="1">DESCR_CND</f>
        <v/>
      </c>
      <c r="FO82" s="140" t="str">
        <f ca="1">DESCR_CND</f>
        <v/>
      </c>
      <c r="FP82" s="140" t="str">
        <f ca="1">DESCR_CND</f>
        <v/>
      </c>
      <c r="FQ82" s="140" t="str">
        <f ca="1">DESCR_CND</f>
        <v/>
      </c>
      <c r="FR82" s="140" t="str">
        <f ca="1">DESCR_CND</f>
        <v/>
      </c>
      <c r="FS82" s="140" t="str">
        <f ca="1">DESCR_CND</f>
        <v/>
      </c>
      <c r="FT82" s="140" t="str">
        <f ca="1">DESCR_CND</f>
        <v/>
      </c>
      <c r="FU82" s="140" t="str">
        <f ca="1">DESCR_CND</f>
        <v/>
      </c>
      <c r="FV82" s="140" t="str">
        <f ca="1">DESCR_CND</f>
        <v/>
      </c>
      <c r="FW82" s="140" t="str">
        <f ca="1">DESCR_CND</f>
        <v/>
      </c>
      <c r="FX82" s="140" t="str">
        <f ca="1">DESCR_CND</f>
        <v/>
      </c>
      <c r="FY82" s="140" t="str">
        <f ca="1">DESCR_CND</f>
        <v/>
      </c>
      <c r="FZ82" s="140" t="str">
        <f ca="1">DESCR_CND</f>
        <v/>
      </c>
      <c r="GA82" s="140" t="str">
        <f ca="1">DESCR_CND</f>
        <v/>
      </c>
      <c r="GB82" s="140" t="str">
        <f ca="1">DESCR_CND</f>
        <v/>
      </c>
      <c r="GC82" s="140" t="str">
        <f ca="1">DESCR_CND</f>
        <v/>
      </c>
      <c r="GD82" s="140" t="str">
        <f ca="1">DESCR_CND</f>
        <v/>
      </c>
      <c r="GE82" s="140" t="str">
        <f ca="1">DESCR_CND</f>
        <v/>
      </c>
      <c r="GF82" s="140" t="str">
        <f ca="1">DESCR_CND</f>
        <v/>
      </c>
      <c r="GG82" s="140" t="str">
        <f ca="1">DESCR_CND</f>
        <v/>
      </c>
      <c r="GH82" s="140" t="str">
        <f ca="1">DESCR_CND</f>
        <v/>
      </c>
      <c r="GI82" s="140" t="str">
        <f ca="1">DESCR_CND</f>
        <v/>
      </c>
      <c r="GJ82" s="140" t="str">
        <f ca="1">DESCR_CND</f>
        <v/>
      </c>
      <c r="GK82" s="140" t="str">
        <f ca="1">DESCR_CND</f>
        <v/>
      </c>
      <c r="GL82" s="140" t="str">
        <f ca="1">DESCR_CND</f>
        <v/>
      </c>
      <c r="GM82" s="140" t="str">
        <f ca="1">DESCR_CND</f>
        <v/>
      </c>
      <c r="GN82" s="140" t="str">
        <f ca="1">DESCR_CND</f>
        <v/>
      </c>
      <c r="GO82" s="140" t="str">
        <f ca="1">DESCR_CND</f>
        <v/>
      </c>
      <c r="GP82" s="140" t="str">
        <f ca="1">DESCR_CND</f>
        <v/>
      </c>
      <c r="GQ82" s="140" t="str">
        <f ca="1">DESCR_CND</f>
        <v/>
      </c>
      <c r="GR82" s="140" t="str">
        <f ca="1">DESCR_CND</f>
        <v/>
      </c>
      <c r="GS82" s="140" t="str">
        <f ca="1">DESCR_CND</f>
        <v/>
      </c>
      <c r="GT82" s="140" t="str">
        <f ca="1">DESCR_CND</f>
        <v/>
      </c>
      <c r="GU82" s="140" t="str">
        <f ca="1">DESCR_CND</f>
        <v/>
      </c>
      <c r="GV82" s="140" t="str">
        <f ca="1">DESCR_CND</f>
        <v/>
      </c>
      <c r="GW82" s="140" t="str">
        <f ca="1">DESCR_CND</f>
        <v/>
      </c>
      <c r="GX82" s="140" t="str">
        <f ca="1">DESCR_CND</f>
        <v/>
      </c>
      <c r="GY82" s="140" t="str">
        <f ca="1">DESCR_CND</f>
        <v/>
      </c>
      <c r="GZ82" s="140" t="str">
        <f ca="1">DESCR_CND</f>
        <v/>
      </c>
      <c r="HA82" s="140" t="str">
        <f ca="1">DESCR_CND</f>
        <v/>
      </c>
      <c r="HB82" s="140" t="str">
        <f ca="1">DESCR_CND</f>
        <v/>
      </c>
      <c r="HC82" s="140" t="str">
        <f ca="1">DESCR_CND</f>
        <v/>
      </c>
      <c r="HD82" s="140" t="str">
        <f ca="1">DESCR_CND</f>
        <v/>
      </c>
      <c r="HE82" s="140" t="str">
        <f ca="1">DESCR_CND</f>
        <v/>
      </c>
      <c r="HF82" s="140" t="str">
        <f ca="1">DESCR_CND</f>
        <v/>
      </c>
      <c r="HG82" s="140" t="str">
        <f ca="1">DESCR_CND</f>
        <v/>
      </c>
      <c r="HH82" s="140" t="str">
        <f ca="1">DESCR_CND</f>
        <v/>
      </c>
      <c r="HI82" s="140" t="str">
        <f ca="1">DESCR_CND</f>
        <v/>
      </c>
      <c r="HJ82" s="140" t="str">
        <f ca="1">DESCR_CND</f>
        <v/>
      </c>
      <c r="HK82" s="140" t="str">
        <f ca="1">DESCR_CND</f>
        <v/>
      </c>
      <c r="HL82" s="140" t="str">
        <f ca="1">DESCR_CND</f>
        <v/>
      </c>
      <c r="HM82" s="140" t="str">
        <f ca="1">DESCR_CND</f>
        <v/>
      </c>
      <c r="HN82" s="140" t="str">
        <f ca="1">DESCR_CND</f>
        <v/>
      </c>
      <c r="HO82" s="140" t="str">
        <f ca="1">DESCR_CND</f>
        <v/>
      </c>
      <c r="HP82" s="140" t="str">
        <f ca="1">DESCR_CND</f>
        <v/>
      </c>
      <c r="HQ82" s="140" t="str">
        <f ca="1">DESCR_CND</f>
        <v/>
      </c>
      <c r="HR82" s="140" t="str">
        <f ca="1">DESCR_CND</f>
        <v/>
      </c>
      <c r="HS82" s="140" t="str">
        <f ca="1">DESCR_CND</f>
        <v/>
      </c>
      <c r="HT82" s="140" t="str">
        <f ca="1">DESCR_CND</f>
        <v/>
      </c>
      <c r="HU82" s="140" t="str">
        <f ca="1">DESCR_CND</f>
        <v/>
      </c>
      <c r="HV82" s="140" t="str">
        <f ca="1">DESCR_CND</f>
        <v/>
      </c>
      <c r="HW82" s="140" t="str">
        <f ca="1">DESCR_CND</f>
        <v/>
      </c>
      <c r="HX82" s="140" t="str">
        <f ca="1">DESCR_CND</f>
        <v/>
      </c>
      <c r="HY82" s="140" t="str">
        <f ca="1">DESCR_CND</f>
        <v/>
      </c>
      <c r="HZ82" s="140" t="str">
        <f ca="1">DESCR_CND</f>
        <v/>
      </c>
      <c r="IA82" s="140" t="str">
        <f ca="1">DESCR_CND</f>
        <v/>
      </c>
      <c r="IB82" s="140" t="str">
        <f ca="1">DESCR_CND</f>
        <v/>
      </c>
      <c r="IC82" s="140" t="str">
        <f ca="1">DESCR_CND</f>
        <v/>
      </c>
      <c r="ID82" s="140" t="str">
        <f ca="1">DESCR_CND</f>
        <v/>
      </c>
      <c r="IE82" s="140" t="str">
        <f ca="1">DESCR_CND</f>
        <v/>
      </c>
      <c r="IF82" s="140" t="str">
        <f ca="1">DESCR_CND</f>
        <v/>
      </c>
      <c r="IG82" s="140" t="str">
        <f ca="1">DESCR_CND</f>
        <v/>
      </c>
      <c r="IH82" s="140" t="str">
        <f ca="1">DESCR_CND</f>
        <v/>
      </c>
      <c r="II82" s="140" t="str">
        <f ca="1">DESCR_CND</f>
        <v/>
      </c>
      <c r="IJ82" s="140" t="str">
        <f ca="1">DESCR_CND</f>
        <v/>
      </c>
      <c r="IK82" s="140" t="str">
        <f ca="1">DESCR_CND</f>
        <v/>
      </c>
      <c r="IL82" s="140" t="str">
        <f ca="1">DESCR_CND</f>
        <v/>
      </c>
      <c r="IM82" s="140" t="str">
        <f ca="1">DESCR_CND</f>
        <v/>
      </c>
      <c r="IN82" s="140" t="str">
        <f ca="1">DESCR_CND</f>
        <v/>
      </c>
      <c r="IO82" s="140" t="str">
        <f ca="1">DESCR_CND</f>
        <v/>
      </c>
      <c r="IP82" s="140" t="str">
        <f ca="1">DESCR_CND</f>
        <v/>
      </c>
      <c r="IQ82" s="140" t="str">
        <f ca="1">DESCR_CND</f>
        <v/>
      </c>
      <c r="IR82" s="140" t="str">
        <f ca="1">DESCR_CND</f>
        <v/>
      </c>
      <c r="IS82" s="140" t="str">
        <f ca="1">DESCR_CND</f>
        <v/>
      </c>
      <c r="IT82" s="140" t="str">
        <f ca="1">DESCR_CND</f>
        <v/>
      </c>
      <c r="IU82" s="140" t="str">
        <f ca="1">DESCR_CND</f>
        <v/>
      </c>
      <c r="IV82" s="140" t="str">
        <f ca="1">DESCR_CND</f>
        <v/>
      </c>
      <c r="IW82" s="140" t="str">
        <f ca="1">DESCR_CND</f>
        <v/>
      </c>
      <c r="IX82" s="140" t="str">
        <f ca="1">DESCR_CND</f>
        <v/>
      </c>
      <c r="IY82" s="140" t="str">
        <f ca="1">DESCR_CND</f>
        <v/>
      </c>
      <c r="IZ82" s="140" t="str">
        <f ca="1">DESCR_CND</f>
        <v/>
      </c>
      <c r="JA82" s="140" t="str">
        <f ca="1">DESCR_CND</f>
        <v/>
      </c>
      <c r="JB82" s="140" t="str">
        <f ca="1">DESCR_CND</f>
        <v/>
      </c>
      <c r="JC82" s="140" t="str">
        <f ca="1">DESCR_CND</f>
        <v/>
      </c>
      <c r="JD82" s="140" t="str">
        <f ca="1">DESCR_CND</f>
        <v/>
      </c>
      <c r="JE82" s="140" t="str">
        <f ca="1">DESCR_CND</f>
        <v/>
      </c>
      <c r="JF82" s="140" t="str">
        <f ca="1">DESCR_CND</f>
        <v/>
      </c>
      <c r="JG82" s="140" t="str">
        <f ca="1">DESCR_CND</f>
        <v/>
      </c>
      <c r="JH82" s="140" t="str">
        <f ca="1">DESCR_CND</f>
        <v/>
      </c>
      <c r="JI82" s="140" t="str">
        <f ca="1">DESCR_CND</f>
        <v/>
      </c>
      <c r="JJ82" s="140" t="str">
        <f ca="1">DESCR_CND</f>
        <v/>
      </c>
      <c r="JK82" s="140" t="str">
        <f ca="1">DESCR_CND</f>
        <v/>
      </c>
      <c r="JL82" s="140" t="str">
        <f ca="1">DESCR_CND</f>
        <v/>
      </c>
      <c r="JM82" s="140" t="str">
        <f ca="1">DESCR_CND</f>
        <v/>
      </c>
      <c r="JN82" s="140" t="str">
        <f ca="1">DESCR_CND</f>
        <v/>
      </c>
      <c r="JO82" s="140" t="str">
        <f ca="1">DESCR_CND</f>
        <v/>
      </c>
      <c r="JP82" s="140" t="str">
        <f ca="1">DESCR_CND</f>
        <v/>
      </c>
      <c r="JQ82" s="140" t="str">
        <f ca="1">DESCR_CND</f>
        <v/>
      </c>
      <c r="JR82" s="140" t="str">
        <f ca="1">DESCR_CND</f>
        <v/>
      </c>
      <c r="JS82" s="140" t="str">
        <f ca="1">DESCR_CND</f>
        <v/>
      </c>
      <c r="JT82" s="140" t="str">
        <f ca="1">DESCR_CND</f>
        <v/>
      </c>
      <c r="JU82" s="140" t="str">
        <f ca="1">DESCR_CND</f>
        <v/>
      </c>
      <c r="JV82" s="140" t="str">
        <f ca="1">DESCR_CND</f>
        <v/>
      </c>
      <c r="JW82" s="140" t="str">
        <f ca="1">DESCR_CND</f>
        <v/>
      </c>
      <c r="JX82" s="140" t="str">
        <f ca="1">DESCR_CND</f>
        <v/>
      </c>
      <c r="JY82" s="140" t="str">
        <f ca="1">DESCR_CND</f>
        <v/>
      </c>
      <c r="JZ82" s="140" t="str">
        <f ca="1">DESCR_CND</f>
        <v/>
      </c>
      <c r="KA82" s="140" t="str">
        <f ca="1">DESCR_CND</f>
        <v/>
      </c>
      <c r="KB82" s="140" t="str">
        <f ca="1">DESCR_CND</f>
        <v/>
      </c>
      <c r="KC82" s="140" t="str">
        <f ca="1">DESCR_CND</f>
        <v/>
      </c>
      <c r="KD82" s="140" t="str">
        <f ca="1">DESCR_CND</f>
        <v/>
      </c>
      <c r="KE82" s="140" t="str">
        <f ca="1">DESCR_CND</f>
        <v/>
      </c>
      <c r="KF82" s="140" t="str">
        <f ca="1">DESCR_CND</f>
        <v/>
      </c>
      <c r="KG82" s="140" t="str">
        <f ca="1">DESCR_CND</f>
        <v/>
      </c>
      <c r="KH82" s="140" t="str">
        <f ca="1">DESCR_CND</f>
        <v/>
      </c>
      <c r="KI82" s="140" t="str">
        <f ca="1">DESCR_CND</f>
        <v/>
      </c>
      <c r="KJ82" s="140" t="str">
        <f ca="1">DESCR_CND</f>
        <v/>
      </c>
      <c r="KK82" s="140" t="str">
        <f ca="1">DESCR_CND</f>
        <v/>
      </c>
      <c r="KL82" s="140" t="str">
        <f ca="1">DESCR_CND</f>
        <v/>
      </c>
      <c r="KM82" s="140" t="str">
        <f ca="1">DESCR_CND</f>
        <v/>
      </c>
      <c r="KN82" s="140" t="str">
        <f ca="1">DESCR_CND</f>
        <v/>
      </c>
      <c r="KO82" s="140" t="str">
        <f ca="1">DESCR_CND</f>
        <v/>
      </c>
      <c r="KP82" s="140" t="str">
        <f ca="1">DESCR_CND</f>
        <v/>
      </c>
      <c r="KQ82" s="140" t="str">
        <f ca="1">DESCR_CND</f>
        <v/>
      </c>
      <c r="KR82" s="140" t="str">
        <f ca="1">DESCR_CND</f>
        <v/>
      </c>
      <c r="KS82" s="140" t="str">
        <f ca="1">DESCR_CND</f>
        <v/>
      </c>
      <c r="KT82" s="140" t="str">
        <f ca="1">DESCR_CND</f>
        <v/>
      </c>
      <c r="KU82" s="140" t="str">
        <f ca="1">DESCR_CND</f>
        <v/>
      </c>
      <c r="KV82" s="140" t="str">
        <f ca="1">DESCR_CND</f>
        <v/>
      </c>
      <c r="KW82" s="140" t="str">
        <f ca="1">DESCR_CND</f>
        <v/>
      </c>
      <c r="KX82" s="140" t="str">
        <f ca="1">DESCR_CND</f>
        <v/>
      </c>
      <c r="KY82" s="140" t="str">
        <f ca="1">DESCR_CND</f>
        <v/>
      </c>
      <c r="KZ82" s="140" t="str">
        <f ca="1">DESCR_CND</f>
        <v/>
      </c>
      <c r="LA82" s="140" t="str">
        <f ca="1">DESCR_CND</f>
        <v/>
      </c>
      <c r="LB82" s="140" t="str">
        <f ca="1">DESCR_CND</f>
        <v/>
      </c>
      <c r="LC82" s="140" t="str">
        <f ca="1">DESCR_CND</f>
        <v/>
      </c>
      <c r="LD82" s="140" t="str">
        <f ca="1">DESCR_CND</f>
        <v/>
      </c>
      <c r="LE82" s="140" t="str">
        <f ca="1">DESCR_CND</f>
        <v/>
      </c>
      <c r="LF82" s="140" t="str">
        <f ca="1">DESCR_CND</f>
        <v/>
      </c>
      <c r="LG82" s="140" t="str">
        <f ca="1">DESCR_CND</f>
        <v/>
      </c>
      <c r="LH82" s="140" t="str">
        <f ca="1">DESCR_CND</f>
        <v/>
      </c>
      <c r="LI82" s="140" t="str">
        <f ca="1">DESCR_CND</f>
        <v/>
      </c>
      <c r="LJ82" s="140" t="str">
        <f ca="1">DESCR_CND</f>
        <v/>
      </c>
      <c r="LK82" s="140" t="str">
        <f ca="1">DESCR_CND</f>
        <v/>
      </c>
      <c r="LL82" s="140" t="str">
        <f ca="1">DESCR_CND</f>
        <v/>
      </c>
      <c r="LM82" s="140" t="str">
        <f ca="1">DESCR_CND</f>
        <v/>
      </c>
      <c r="LN82" s="140" t="str">
        <f ca="1">DESCR_CND</f>
        <v/>
      </c>
      <c r="LO82" s="140" t="str">
        <f ca="1">DESCR_CND</f>
        <v/>
      </c>
      <c r="LP82" s="140" t="str">
        <f ca="1">DESCR_CND</f>
        <v/>
      </c>
      <c r="LQ82" s="140" t="str">
        <f ca="1">DESCR_CND</f>
        <v/>
      </c>
      <c r="LR82" s="140" t="str">
        <f ca="1">DESCR_CND</f>
        <v/>
      </c>
      <c r="LS82" s="140" t="str">
        <f ca="1">DESCR_CND</f>
        <v/>
      </c>
      <c r="LT82" s="140" t="str">
        <f ca="1">DESCR_CND</f>
        <v/>
      </c>
      <c r="LU82" s="140" t="str">
        <f ca="1">DESCR_CND</f>
        <v/>
      </c>
      <c r="LV82" s="140" t="str">
        <f ca="1">DESCR_CND</f>
        <v/>
      </c>
      <c r="LW82" s="140" t="str">
        <f ca="1">DESCR_CND</f>
        <v/>
      </c>
      <c r="LX82" s="140" t="str">
        <f ca="1">DESCR_CND</f>
        <v/>
      </c>
      <c r="LY82" s="140" t="str">
        <f ca="1">DESCR_CND</f>
        <v/>
      </c>
      <c r="LZ82" s="140" t="str">
        <f ca="1">DESCR_CND</f>
        <v/>
      </c>
      <c r="MA82" s="140" t="str">
        <f ca="1">DESCR_CND</f>
        <v/>
      </c>
      <c r="MB82" s="140" t="str">
        <f ca="1">DESCR_CND</f>
        <v/>
      </c>
      <c r="MC82" s="140" t="str">
        <f ca="1">DESCR_CND</f>
        <v/>
      </c>
      <c r="MD82" s="140" t="str">
        <f ca="1">DESCR_CND</f>
        <v/>
      </c>
      <c r="ME82" s="140" t="str">
        <f ca="1">DESCR_CND</f>
        <v/>
      </c>
      <c r="MF82" s="140" t="str">
        <f ca="1">DESCR_CND</f>
        <v/>
      </c>
      <c r="MG82" s="140" t="str">
        <f ca="1">DESCR_CND</f>
        <v/>
      </c>
      <c r="MH82" s="140" t="str">
        <f ca="1">DESCR_CND</f>
        <v/>
      </c>
      <c r="MI82" s="140" t="str">
        <f ca="1">DESCR_CND</f>
        <v/>
      </c>
      <c r="MJ82" s="140" t="str">
        <f ca="1">DESCR_CND</f>
        <v/>
      </c>
      <c r="MK82" s="140" t="str">
        <f ca="1">DESCR_CND</f>
        <v/>
      </c>
      <c r="ML82" s="140" t="str">
        <f ca="1">DESCR_CND</f>
        <v/>
      </c>
      <c r="MM82" s="140" t="str">
        <f ca="1">DESCR_CND</f>
        <v/>
      </c>
      <c r="MN82" s="140" t="str">
        <f ca="1">DESCR_CND</f>
        <v/>
      </c>
      <c r="MO82" s="140" t="str">
        <f ca="1">DESCR_CND</f>
        <v/>
      </c>
      <c r="MP82" s="140" t="str">
        <f ca="1">DESCR_CND</f>
        <v/>
      </c>
      <c r="MQ82" s="140" t="str">
        <f ca="1">DESCR_CND</f>
        <v/>
      </c>
      <c r="MR82" s="140" t="str">
        <f ca="1">DESCR_CND</f>
        <v/>
      </c>
      <c r="MS82" s="140" t="str">
        <f ca="1">DESCR_CND</f>
        <v/>
      </c>
      <c r="MT82" s="140" t="str">
        <f ca="1">DESCR_CND</f>
        <v/>
      </c>
      <c r="MU82" s="140" t="str">
        <f ca="1">DESCR_CND</f>
        <v/>
      </c>
      <c r="MV82" s="140" t="str">
        <f ca="1">DESCR_CND</f>
        <v/>
      </c>
      <c r="MW82" s="140" t="str">
        <f ca="1">DESCR_CND</f>
        <v/>
      </c>
      <c r="MX82" s="140" t="str">
        <f ca="1">DESCR_CND</f>
        <v/>
      </c>
      <c r="MY82" s="140" t="str">
        <f ca="1">DESCR_CND</f>
        <v/>
      </c>
      <c r="MZ82" s="140" t="str">
        <f ca="1">DESCR_CND</f>
        <v/>
      </c>
      <c r="NA82" s="140" t="str">
        <f ca="1">DESCR_CND</f>
        <v/>
      </c>
      <c r="NB82" s="140" t="str">
        <f ca="1">DESCR_CND</f>
        <v/>
      </c>
      <c r="NC82" s="140" t="str">
        <f ca="1">DESCR_CND</f>
        <v/>
      </c>
      <c r="ND82" s="140" t="str">
        <f ca="1">DESCR_CND</f>
        <v/>
      </c>
      <c r="NE82" s="140" t="str">
        <f ca="1">DESCR_CND</f>
        <v/>
      </c>
      <c r="NF82" s="140" t="str">
        <f ca="1">DESCR_CND</f>
        <v/>
      </c>
      <c r="NG82" s="140" t="str">
        <f ca="1">DESCR_CND</f>
        <v/>
      </c>
      <c r="NH82" s="140" t="str">
        <f ca="1">DESCR_CND</f>
        <v/>
      </c>
      <c r="NI82" s="140" t="str">
        <f ca="1">DESCR_CND</f>
        <v/>
      </c>
      <c r="NJ82" s="140" t="str">
        <f ca="1">DESCR_CND</f>
        <v/>
      </c>
      <c r="NK82" s="140" t="str">
        <f ca="1">DESCR_CND</f>
        <v/>
      </c>
      <c r="NL82" s="140" t="str">
        <f ca="1">DESCR_CND</f>
        <v/>
      </c>
      <c r="NM82" s="140" t="str">
        <f ca="1">DESCR_CND</f>
        <v/>
      </c>
      <c r="NN82" s="140" t="str">
        <f ca="1">DESCR_CND</f>
        <v/>
      </c>
      <c r="NO82" s="140" t="str">
        <f ca="1">DESCR_CND</f>
        <v/>
      </c>
      <c r="NP82" s="140" t="str">
        <f ca="1">DESCR_CND</f>
        <v/>
      </c>
      <c r="NQ82" s="140" t="str">
        <f ca="1">DESCR_CND</f>
        <v/>
      </c>
      <c r="NR82" s="140" t="str">
        <f ca="1">DESCR_CND</f>
        <v/>
      </c>
      <c r="NS82" s="140" t="str">
        <f ca="1">DESCR_CND</f>
        <v/>
      </c>
      <c r="NT82" s="140" t="str">
        <f ca="1">DESCR_CND</f>
        <v/>
      </c>
      <c r="NU82" s="140" t="str">
        <f ca="1">DESCR_CND</f>
        <v/>
      </c>
      <c r="NV82" s="140" t="str">
        <f ca="1">DESCR_CND</f>
        <v/>
      </c>
      <c r="NW82" s="140" t="str">
        <f ca="1">DESCR_CND</f>
        <v/>
      </c>
      <c r="NX82" s="140" t="str">
        <f ca="1">DESCR_CND</f>
        <v/>
      </c>
      <c r="NY82" s="140" t="str">
        <f ca="1">DESCR_CND</f>
        <v/>
      </c>
      <c r="NZ82" s="140" t="str">
        <f ca="1">DESCR_CND</f>
        <v/>
      </c>
      <c r="OA82" s="140" t="str">
        <f ca="1">DESCR_CND</f>
        <v/>
      </c>
      <c r="OB82" s="140" t="str">
        <f ca="1">DESCR_CND</f>
        <v/>
      </c>
      <c r="OC82" s="140" t="str">
        <f ca="1">DESCR_CND</f>
        <v/>
      </c>
      <c r="OD82" s="140" t="str">
        <f ca="1">DESCR_CND</f>
        <v/>
      </c>
      <c r="OE82" s="140" t="str">
        <f ca="1">DESCR_CND</f>
        <v/>
      </c>
      <c r="OF82" s="140" t="str">
        <f ca="1">DESCR_CND</f>
        <v/>
      </c>
      <c r="OG82" s="140" t="str">
        <f ca="1">DESCR_CND</f>
        <v/>
      </c>
      <c r="OH82" s="140" t="str">
        <f ca="1">DESCR_CND</f>
        <v/>
      </c>
      <c r="OI82" s="140" t="str">
        <f ca="1">DESCR_CND</f>
        <v/>
      </c>
      <c r="OJ82" s="140" t="str">
        <f ca="1">DESCR_CND</f>
        <v/>
      </c>
      <c r="OK82" s="140" t="str">
        <f ca="1">DESCR_CND</f>
        <v/>
      </c>
      <c r="OL82" s="140" t="str">
        <f ca="1">DESCR_CND</f>
        <v/>
      </c>
      <c r="OM82" s="140" t="str">
        <f ca="1">DESCR_CND</f>
        <v/>
      </c>
      <c r="ON82" s="140" t="str">
        <f ca="1">DESCR_CND</f>
        <v/>
      </c>
      <c r="OO82" s="140" t="str">
        <f ca="1">DESCR_CND</f>
        <v/>
      </c>
      <c r="OP82" s="140" t="str">
        <f ca="1">DESCR_CND</f>
        <v/>
      </c>
      <c r="OQ82" s="140" t="str">
        <f ca="1">DESCR_CND</f>
        <v/>
      </c>
      <c r="OR82" s="140" t="str">
        <f ca="1">DESCR_CND</f>
        <v/>
      </c>
      <c r="OS82" s="140" t="str">
        <f ca="1">DESCR_CND</f>
        <v/>
      </c>
      <c r="OT82" s="140" t="str">
        <f ca="1">DESCR_CND</f>
        <v/>
      </c>
      <c r="OU82" s="140" t="str">
        <f ca="1">DESCR_CND</f>
        <v/>
      </c>
      <c r="OV82" s="140" t="str">
        <f ca="1">DESCR_CND</f>
        <v/>
      </c>
      <c r="OW82" s="140" t="str">
        <f ca="1">DESCR_CND</f>
        <v/>
      </c>
      <c r="OX82" s="140" t="str">
        <f ca="1">DESCR_CND</f>
        <v/>
      </c>
      <c r="OY82" s="140" t="str">
        <f ca="1">DESCR_CND</f>
        <v/>
      </c>
      <c r="OZ82" s="140" t="str">
        <f ca="1">DESCR_CND</f>
        <v/>
      </c>
      <c r="PA82" s="140" t="str">
        <f ca="1">DESCR_CND</f>
        <v/>
      </c>
      <c r="PB82" s="140" t="str">
        <f ca="1">DESCR_CND</f>
        <v/>
      </c>
      <c r="PC82" s="140" t="str">
        <f ca="1">DESCR_CND</f>
        <v/>
      </c>
      <c r="PD82" s="140" t="str">
        <f ca="1">DESCR_CND</f>
        <v/>
      </c>
      <c r="PE82" s="140" t="str">
        <f ca="1">DESCR_CND</f>
        <v/>
      </c>
      <c r="PF82" s="140" t="str">
        <f ca="1">DESCR_CND</f>
        <v/>
      </c>
      <c r="PG82" s="140" t="str">
        <f ca="1">DESCR_CND</f>
        <v/>
      </c>
      <c r="PH82" s="140" t="str">
        <f ca="1">DESCR_CND</f>
        <v/>
      </c>
      <c r="PI82" s="140" t="str">
        <f ca="1">DESCR_CND</f>
        <v/>
      </c>
      <c r="PJ82" s="140" t="str">
        <f ca="1">DESCR_CND</f>
        <v/>
      </c>
      <c r="PK82" s="140" t="str">
        <f ca="1">DESCR_CND</f>
        <v/>
      </c>
      <c r="PL82" s="140" t="str">
        <f ca="1">DESCR_CND</f>
        <v/>
      </c>
      <c r="PM82" s="140" t="str">
        <f ca="1">DESCR_CND</f>
        <v/>
      </c>
      <c r="PN82" s="140" t="str">
        <f ca="1">DESCR_CND</f>
        <v/>
      </c>
      <c r="PO82" s="140" t="str">
        <f ca="1">DESCR_CND</f>
        <v/>
      </c>
      <c r="PP82" s="140" t="str">
        <f ca="1">DESCR_CND</f>
        <v/>
      </c>
      <c r="PQ82" s="140" t="str">
        <f ca="1">DESCR_CND</f>
        <v/>
      </c>
      <c r="PR82" s="140" t="str">
        <f ca="1">DESCR_CND</f>
        <v/>
      </c>
      <c r="PS82" s="140" t="str">
        <f ca="1">DESCR_CND</f>
        <v/>
      </c>
      <c r="PT82" s="140" t="str">
        <f ca="1">DESCR_CND</f>
        <v/>
      </c>
      <c r="PU82" s="140" t="str">
        <f ca="1">DESCR_CND</f>
        <v/>
      </c>
      <c r="PV82" s="140" t="str">
        <f ca="1">DESCR_CND</f>
        <v/>
      </c>
      <c r="PW82" s="140" t="str">
        <f ca="1">DESCR_CND</f>
        <v/>
      </c>
      <c r="PX82" s="140" t="str">
        <f ca="1">DESCR_CND</f>
        <v/>
      </c>
      <c r="PY82" s="140" t="str">
        <f ca="1">DESCR_CND</f>
        <v/>
      </c>
      <c r="PZ82" s="140" t="str">
        <f ca="1">DESCR_CND</f>
        <v/>
      </c>
      <c r="QA82" s="140" t="str">
        <f ca="1">DESCR_CND</f>
        <v/>
      </c>
      <c r="QB82" s="140" t="str">
        <f ca="1">DESCR_CND</f>
        <v/>
      </c>
      <c r="QC82" s="140" t="str">
        <f ca="1">DESCR_CND</f>
        <v/>
      </c>
      <c r="QD82" s="140" t="str">
        <f ca="1">DESCR_CND</f>
        <v/>
      </c>
      <c r="QE82" s="140" t="str">
        <f ca="1">DESCR_CND</f>
        <v/>
      </c>
      <c r="QF82" s="140" t="str">
        <f ca="1">DESCR_CND</f>
        <v/>
      </c>
      <c r="QG82" s="140" t="str">
        <f ca="1">DESCR_CND</f>
        <v/>
      </c>
      <c r="QH82" s="140" t="str">
        <f ca="1">DESCR_CND</f>
        <v/>
      </c>
      <c r="QI82" s="140" t="str">
        <f ca="1">DESCR_CND</f>
        <v/>
      </c>
      <c r="QJ82" s="140" t="str">
        <f ca="1">DESCR_CND</f>
        <v/>
      </c>
      <c r="QK82" s="140" t="str">
        <f ca="1">DESCR_CND</f>
        <v/>
      </c>
      <c r="QL82" s="140" t="str">
        <f ca="1">DESCR_CND</f>
        <v/>
      </c>
      <c r="QM82" s="140" t="str">
        <f ca="1">DESCR_CND</f>
        <v/>
      </c>
      <c r="QN82" s="140" t="str">
        <f ca="1">DESCR_CND</f>
        <v/>
      </c>
      <c r="QO82" s="140" t="str">
        <f ca="1">DESCR_CND</f>
        <v/>
      </c>
      <c r="QP82" s="140" t="str">
        <f ca="1">DESCR_CND</f>
        <v/>
      </c>
      <c r="QQ82" s="140" t="str">
        <f ca="1">DESCR_CND</f>
        <v/>
      </c>
      <c r="QR82" s="140" t="str">
        <f ca="1">DESCR_CND</f>
        <v/>
      </c>
      <c r="QS82" s="140" t="str">
        <f ca="1">DESCR_CND</f>
        <v/>
      </c>
      <c r="QT82" s="140" t="str">
        <f ca="1">DESCR_CND</f>
        <v/>
      </c>
      <c r="QU82" s="140" t="str">
        <f ca="1">DESCR_CND</f>
        <v/>
      </c>
      <c r="QV82" s="140" t="str">
        <f ca="1">DESCR_CND</f>
        <v/>
      </c>
      <c r="QW82" s="140" t="str">
        <f ca="1">DESCR_CND</f>
        <v/>
      </c>
      <c r="QX82" s="140" t="str">
        <f ca="1">DESCR_CND</f>
        <v/>
      </c>
      <c r="QY82" s="140" t="str">
        <f ca="1">DESCR_CND</f>
        <v/>
      </c>
      <c r="QZ82" s="140" t="str">
        <f ca="1">DESCR_CND</f>
        <v/>
      </c>
      <c r="RA82" s="140" t="str">
        <f ca="1">DESCR_CND</f>
        <v/>
      </c>
      <c r="RB82" s="140" t="str">
        <f ca="1">DESCR_CND</f>
        <v/>
      </c>
      <c r="RC82" s="140" t="str">
        <f ca="1">DESCR_CND</f>
        <v/>
      </c>
      <c r="RD82" s="140" t="str">
        <f ca="1">DESCR_CND</f>
        <v/>
      </c>
      <c r="RE82" s="140" t="str">
        <f ca="1">DESCR_CND</f>
        <v/>
      </c>
      <c r="RF82" s="140" t="str">
        <f ca="1">DESCR_CND</f>
        <v/>
      </c>
      <c r="RG82" s="140" t="str">
        <f ca="1">DESCR_CND</f>
        <v/>
      </c>
      <c r="RH82" s="140" t="str">
        <f ca="1">DESCR_CND</f>
        <v/>
      </c>
      <c r="RI82" s="140" t="str">
        <f ca="1">DESCR_CND</f>
        <v/>
      </c>
      <c r="RJ82" s="140" t="str">
        <f ca="1">DESCR_CND</f>
        <v/>
      </c>
      <c r="RK82" s="140" t="str">
        <f ca="1">DESCR_CND</f>
        <v/>
      </c>
      <c r="RL82" s="140" t="str">
        <f ca="1">DESCR_CND</f>
        <v/>
      </c>
      <c r="RM82" s="140" t="str">
        <f ca="1">DESCR_CND</f>
        <v/>
      </c>
      <c r="RN82" s="140" t="str">
        <f ca="1">DESCR_CND</f>
        <v/>
      </c>
      <c r="RO82" s="140" t="str">
        <f ca="1">DESCR_CND</f>
        <v/>
      </c>
      <c r="RP82" s="140" t="str">
        <f ca="1">DESCR_CND</f>
        <v/>
      </c>
      <c r="RQ82" s="140" t="str">
        <f ca="1">DESCR_CND</f>
        <v/>
      </c>
      <c r="RR82" s="140" t="str">
        <f ca="1">DESCR_CND</f>
        <v/>
      </c>
      <c r="RS82" s="140" t="str">
        <f ca="1">DESCR_CND</f>
        <v/>
      </c>
      <c r="RT82" s="140" t="str">
        <f ca="1">DESCR_CND</f>
        <v/>
      </c>
      <c r="RU82" s="140" t="str">
        <f ca="1">DESCR_CND</f>
        <v/>
      </c>
      <c r="RV82" s="140" t="str">
        <f ca="1">DESCR_CND</f>
        <v/>
      </c>
      <c r="RW82" s="140" t="str">
        <f ca="1">DESCR_CND</f>
        <v/>
      </c>
      <c r="RX82" s="140" t="str">
        <f ca="1">DESCR_CND</f>
        <v/>
      </c>
      <c r="RY82" s="140" t="str">
        <f ca="1">DESCR_CND</f>
        <v/>
      </c>
      <c r="RZ82" s="140" t="str">
        <f ca="1">DESCR_CND</f>
        <v/>
      </c>
      <c r="SA82" s="140" t="str">
        <f ca="1">DESCR_CND</f>
        <v/>
      </c>
      <c r="SB82" s="140" t="str">
        <f ca="1">DESCR_CND</f>
        <v/>
      </c>
      <c r="SC82" s="140" t="str">
        <f ca="1">DESCR_CND</f>
        <v/>
      </c>
      <c r="SD82" s="140" t="str">
        <f ca="1">DESCR_CND</f>
        <v/>
      </c>
      <c r="SE82" s="140" t="str">
        <f ca="1">DESCR_CND</f>
        <v/>
      </c>
      <c r="SF82" s="140" t="str">
        <f ca="1">DESCR_CND</f>
        <v/>
      </c>
      <c r="SG82" s="140" t="str">
        <f ca="1">DESCR_CND</f>
        <v/>
      </c>
      <c r="SH82" s="140" t="str">
        <f ca="1">DESCR_CND</f>
        <v/>
      </c>
      <c r="SI82" s="141" t="str">
        <f ca="1">DESCR_CND</f>
        <v/>
      </c>
    </row>
    <row r="83" spans="1:503" x14ac:dyDescent="0.25">
      <c r="A83" s="71"/>
      <c r="B83" s="218"/>
      <c r="C83" s="85" t="s">
        <v>17567</v>
      </c>
      <c r="D83" s="50"/>
      <c r="E83" s="143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6"/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6"/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6"/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6"/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6"/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6"/>
      <c r="HX83" s="66"/>
      <c r="HY83" s="66"/>
      <c r="HZ83" s="66"/>
      <c r="IA83" s="66"/>
      <c r="IB83" s="66"/>
      <c r="IC83" s="66"/>
      <c r="ID83" s="66"/>
      <c r="IE83" s="66"/>
      <c r="IF83" s="66"/>
      <c r="IG83" s="66"/>
      <c r="IH83" s="66"/>
      <c r="II83" s="66"/>
      <c r="IJ83" s="66"/>
      <c r="IK83" s="66"/>
      <c r="IL83" s="66"/>
      <c r="IM83" s="66"/>
      <c r="IN83" s="66"/>
      <c r="IO83" s="66"/>
      <c r="IP83" s="66"/>
      <c r="IQ83" s="66"/>
      <c r="IR83" s="66"/>
      <c r="IS83" s="66"/>
      <c r="IT83" s="66"/>
      <c r="IU83" s="66"/>
      <c r="IV83" s="66"/>
      <c r="IW83" s="66"/>
      <c r="IX83" s="66"/>
      <c r="IY83" s="66"/>
      <c r="IZ83" s="66"/>
      <c r="JA83" s="66"/>
      <c r="JB83" s="66"/>
      <c r="JC83" s="66"/>
      <c r="JD83" s="66"/>
      <c r="JE83" s="66"/>
      <c r="JF83" s="66"/>
      <c r="JG83" s="66"/>
      <c r="JH83" s="66"/>
      <c r="JI83" s="66"/>
      <c r="JJ83" s="66"/>
      <c r="JK83" s="66"/>
      <c r="JL83" s="66"/>
      <c r="JM83" s="66"/>
      <c r="JN83" s="66"/>
      <c r="JO83" s="66"/>
      <c r="JP83" s="66"/>
      <c r="JQ83" s="66"/>
      <c r="JR83" s="66"/>
      <c r="JS83" s="66"/>
      <c r="JT83" s="66"/>
      <c r="JU83" s="66"/>
      <c r="JV83" s="66"/>
      <c r="JW83" s="66"/>
      <c r="JX83" s="66"/>
      <c r="JY83" s="66"/>
      <c r="JZ83" s="66"/>
      <c r="KA83" s="66"/>
      <c r="KB83" s="66"/>
      <c r="KC83" s="66"/>
      <c r="KD83" s="66"/>
      <c r="KE83" s="66"/>
      <c r="KF83" s="66"/>
      <c r="KG83" s="66"/>
      <c r="KH83" s="66"/>
      <c r="KI83" s="66"/>
      <c r="KJ83" s="66"/>
      <c r="KK83" s="66"/>
      <c r="KL83" s="66"/>
      <c r="KM83" s="66"/>
      <c r="KN83" s="66"/>
      <c r="KO83" s="66"/>
      <c r="KP83" s="66"/>
      <c r="KQ83" s="66"/>
      <c r="KR83" s="66"/>
      <c r="KS83" s="66"/>
      <c r="KT83" s="66"/>
      <c r="KU83" s="66"/>
      <c r="KV83" s="66"/>
      <c r="KW83" s="66"/>
      <c r="KX83" s="66"/>
      <c r="KY83" s="66"/>
      <c r="KZ83" s="66"/>
      <c r="LA83" s="66"/>
      <c r="LB83" s="66"/>
      <c r="LC83" s="66"/>
      <c r="LD83" s="66"/>
      <c r="LE83" s="66"/>
      <c r="LF83" s="66"/>
      <c r="LG83" s="66"/>
      <c r="LH83" s="66"/>
      <c r="LI83" s="66"/>
      <c r="LJ83" s="66"/>
      <c r="LK83" s="66"/>
      <c r="LL83" s="66"/>
      <c r="LM83" s="66"/>
      <c r="LN83" s="66"/>
      <c r="LO83" s="66"/>
      <c r="LP83" s="66"/>
      <c r="LQ83" s="66"/>
      <c r="LR83" s="66"/>
      <c r="LS83" s="66"/>
      <c r="LT83" s="66"/>
      <c r="LU83" s="66"/>
      <c r="LV83" s="66"/>
      <c r="LW83" s="66"/>
      <c r="LX83" s="66"/>
      <c r="LY83" s="66"/>
      <c r="LZ83" s="66"/>
      <c r="MA83" s="66"/>
      <c r="MB83" s="66"/>
      <c r="MC83" s="66"/>
      <c r="MD83" s="66"/>
      <c r="ME83" s="66"/>
      <c r="MF83" s="66"/>
      <c r="MG83" s="66"/>
      <c r="MH83" s="66"/>
      <c r="MI83" s="66"/>
      <c r="MJ83" s="66"/>
      <c r="MK83" s="66"/>
      <c r="ML83" s="66"/>
      <c r="MM83" s="66"/>
      <c r="MN83" s="66"/>
      <c r="MO83" s="66"/>
      <c r="MP83" s="66"/>
      <c r="MQ83" s="66"/>
      <c r="MR83" s="66"/>
      <c r="MS83" s="66"/>
      <c r="MT83" s="66"/>
      <c r="MU83" s="66"/>
      <c r="MV83" s="66"/>
      <c r="MW83" s="66"/>
      <c r="MX83" s="66"/>
      <c r="MY83" s="66"/>
      <c r="MZ83" s="66"/>
      <c r="NA83" s="66"/>
      <c r="NB83" s="66"/>
      <c r="NC83" s="66"/>
      <c r="ND83" s="66"/>
      <c r="NE83" s="66"/>
      <c r="NF83" s="66"/>
      <c r="NG83" s="66"/>
      <c r="NH83" s="66"/>
      <c r="NI83" s="66"/>
      <c r="NJ83" s="66"/>
      <c r="NK83" s="66"/>
      <c r="NL83" s="66"/>
      <c r="NM83" s="66"/>
      <c r="NN83" s="66"/>
      <c r="NO83" s="66"/>
      <c r="NP83" s="66"/>
      <c r="NQ83" s="66"/>
      <c r="NR83" s="66"/>
      <c r="NS83" s="66"/>
      <c r="NT83" s="66"/>
      <c r="NU83" s="66"/>
      <c r="NV83" s="66"/>
      <c r="NW83" s="66"/>
      <c r="NX83" s="66"/>
      <c r="NY83" s="66"/>
      <c r="NZ83" s="66"/>
      <c r="OA83" s="66"/>
      <c r="OB83" s="66"/>
      <c r="OC83" s="66"/>
      <c r="OD83" s="66"/>
      <c r="OE83" s="66"/>
      <c r="OF83" s="66"/>
      <c r="OG83" s="66"/>
      <c r="OH83" s="66"/>
      <c r="OI83" s="66"/>
      <c r="OJ83" s="66"/>
      <c r="OK83" s="66"/>
      <c r="OL83" s="66"/>
      <c r="OM83" s="66"/>
      <c r="ON83" s="66"/>
      <c r="OO83" s="66"/>
      <c r="OP83" s="66"/>
      <c r="OQ83" s="66"/>
      <c r="OR83" s="66"/>
      <c r="OS83" s="66"/>
      <c r="OT83" s="66"/>
      <c r="OU83" s="66"/>
      <c r="OV83" s="66"/>
      <c r="OW83" s="66"/>
      <c r="OX83" s="66"/>
      <c r="OY83" s="66"/>
      <c r="OZ83" s="66"/>
      <c r="PA83" s="66"/>
      <c r="PB83" s="66"/>
      <c r="PC83" s="66"/>
      <c r="PD83" s="66"/>
      <c r="PE83" s="66"/>
      <c r="PF83" s="66"/>
      <c r="PG83" s="66"/>
      <c r="PH83" s="66"/>
      <c r="PI83" s="66"/>
      <c r="PJ83" s="66"/>
      <c r="PK83" s="66"/>
      <c r="PL83" s="66"/>
      <c r="PM83" s="66"/>
      <c r="PN83" s="66"/>
      <c r="PO83" s="66"/>
      <c r="PP83" s="66"/>
      <c r="PQ83" s="66"/>
      <c r="PR83" s="66"/>
      <c r="PS83" s="66"/>
      <c r="PT83" s="66"/>
      <c r="PU83" s="66"/>
      <c r="PV83" s="66"/>
      <c r="PW83" s="66"/>
      <c r="PX83" s="66"/>
      <c r="PY83" s="66"/>
      <c r="PZ83" s="66"/>
      <c r="QA83" s="66"/>
      <c r="QB83" s="66"/>
      <c r="QC83" s="66"/>
      <c r="QD83" s="66"/>
      <c r="QE83" s="66"/>
      <c r="QF83" s="66"/>
      <c r="QG83" s="66"/>
      <c r="QH83" s="66"/>
      <c r="QI83" s="66"/>
      <c r="QJ83" s="66"/>
      <c r="QK83" s="66"/>
      <c r="QL83" s="66"/>
      <c r="QM83" s="66"/>
      <c r="QN83" s="66"/>
      <c r="QO83" s="66"/>
      <c r="QP83" s="66"/>
      <c r="QQ83" s="66"/>
      <c r="QR83" s="66"/>
      <c r="QS83" s="66"/>
      <c r="QT83" s="66"/>
      <c r="QU83" s="66"/>
      <c r="QV83" s="66"/>
      <c r="QW83" s="66"/>
      <c r="QX83" s="66"/>
      <c r="QY83" s="66"/>
      <c r="QZ83" s="66"/>
      <c r="RA83" s="66"/>
      <c r="RB83" s="66"/>
      <c r="RC83" s="66"/>
      <c r="RD83" s="66"/>
      <c r="RE83" s="66"/>
      <c r="RF83" s="66"/>
      <c r="RG83" s="66"/>
      <c r="RH83" s="66"/>
      <c r="RI83" s="66"/>
      <c r="RJ83" s="66"/>
      <c r="RK83" s="66"/>
      <c r="RL83" s="66"/>
      <c r="RM83" s="66"/>
      <c r="RN83" s="66"/>
      <c r="RO83" s="66"/>
      <c r="RP83" s="66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71"/>
      <c r="B84" s="218"/>
      <c r="C84" s="82" t="s">
        <v>16724</v>
      </c>
      <c r="D84" s="72"/>
      <c r="E84" s="144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72"/>
      <c r="EI84" s="72"/>
      <c r="EJ84" s="72"/>
      <c r="EK84" s="72"/>
      <c r="EL84" s="72"/>
      <c r="EM84" s="72"/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  <c r="FB84" s="72"/>
      <c r="FC84" s="72"/>
      <c r="FD84" s="72"/>
      <c r="FE84" s="72"/>
      <c r="FF84" s="72"/>
      <c r="FG84" s="72"/>
      <c r="FH84" s="72"/>
      <c r="FI84" s="72"/>
      <c r="FJ84" s="72"/>
      <c r="FK84" s="72"/>
      <c r="FL84" s="72"/>
      <c r="FM84" s="72"/>
      <c r="FN84" s="72"/>
      <c r="FO84" s="72"/>
      <c r="FP84" s="72"/>
      <c r="FQ84" s="72"/>
      <c r="FR84" s="72"/>
      <c r="FS84" s="72"/>
      <c r="FT84" s="72"/>
      <c r="FU84" s="72"/>
      <c r="FV84" s="72"/>
      <c r="FW84" s="72"/>
      <c r="FX84" s="72"/>
      <c r="FY84" s="72"/>
      <c r="FZ84" s="72"/>
      <c r="GA84" s="72"/>
      <c r="GB84" s="72"/>
      <c r="GC84" s="72"/>
      <c r="GD84" s="72"/>
      <c r="GE84" s="72"/>
      <c r="GF84" s="72"/>
      <c r="GG84" s="72"/>
      <c r="GH84" s="72"/>
      <c r="GI84" s="72"/>
      <c r="GJ84" s="72"/>
      <c r="GK84" s="72"/>
      <c r="GL84" s="72"/>
      <c r="GM84" s="72"/>
      <c r="GN84" s="72"/>
      <c r="GO84" s="72"/>
      <c r="GP84" s="72"/>
      <c r="GQ84" s="72"/>
      <c r="GR84" s="72"/>
      <c r="GS84" s="72"/>
      <c r="GT84" s="72"/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72"/>
      <c r="HI84" s="72"/>
      <c r="HJ84" s="72"/>
      <c r="HK84" s="72"/>
      <c r="HL84" s="72"/>
      <c r="HM84" s="72"/>
      <c r="HN84" s="72"/>
      <c r="HO84" s="72"/>
      <c r="HP84" s="72"/>
      <c r="HQ84" s="72"/>
      <c r="HR84" s="72"/>
      <c r="HS84" s="72"/>
      <c r="HT84" s="72"/>
      <c r="HU84" s="72"/>
      <c r="HV84" s="72"/>
      <c r="HW84" s="72"/>
      <c r="HX84" s="72"/>
      <c r="HY84" s="72"/>
      <c r="HZ84" s="72"/>
      <c r="IA84" s="72"/>
      <c r="IB84" s="72"/>
      <c r="IC84" s="72"/>
      <c r="ID84" s="72"/>
      <c r="IE84" s="72"/>
      <c r="IF84" s="72"/>
      <c r="IG84" s="72"/>
      <c r="IH84" s="72"/>
      <c r="II84" s="72"/>
      <c r="IJ84" s="72"/>
      <c r="IK84" s="72"/>
      <c r="IL84" s="72"/>
      <c r="IM84" s="72"/>
      <c r="IN84" s="72"/>
      <c r="IO84" s="72"/>
      <c r="IP84" s="72"/>
      <c r="IQ84" s="72"/>
      <c r="IR84" s="72"/>
      <c r="IS84" s="72"/>
      <c r="IT84" s="72"/>
      <c r="IU84" s="72"/>
      <c r="IV84" s="72"/>
      <c r="IW84" s="72"/>
      <c r="IX84" s="72"/>
      <c r="IY84" s="72"/>
      <c r="IZ84" s="72"/>
      <c r="JA84" s="72"/>
      <c r="JB84" s="72"/>
      <c r="JC84" s="72"/>
      <c r="JD84" s="72"/>
      <c r="JE84" s="72"/>
      <c r="JF84" s="72"/>
      <c r="JG84" s="72"/>
      <c r="JH84" s="72"/>
      <c r="JI84" s="72"/>
      <c r="JJ84" s="72"/>
      <c r="JK84" s="72"/>
      <c r="JL84" s="72"/>
      <c r="JM84" s="72"/>
      <c r="JN84" s="72"/>
      <c r="JO84" s="72"/>
      <c r="JP84" s="72"/>
      <c r="JQ84" s="72"/>
      <c r="JR84" s="72"/>
      <c r="JS84" s="72"/>
      <c r="JT84" s="72"/>
      <c r="JU84" s="72"/>
      <c r="JV84" s="72"/>
      <c r="JW84" s="72"/>
      <c r="JX84" s="72"/>
      <c r="JY84" s="72"/>
      <c r="JZ84" s="72"/>
      <c r="KA84" s="72"/>
      <c r="KB84" s="72"/>
      <c r="KC84" s="72"/>
      <c r="KD84" s="72"/>
      <c r="KE84" s="72"/>
      <c r="KF84" s="72"/>
      <c r="KG84" s="72"/>
      <c r="KH84" s="72"/>
      <c r="KI84" s="72"/>
      <c r="KJ84" s="72"/>
      <c r="KK84" s="72"/>
      <c r="KL84" s="72"/>
      <c r="KM84" s="72"/>
      <c r="KN84" s="72"/>
      <c r="KO84" s="72"/>
      <c r="KP84" s="72"/>
      <c r="KQ84" s="72"/>
      <c r="KR84" s="72"/>
      <c r="KS84" s="72"/>
      <c r="KT84" s="72"/>
      <c r="KU84" s="72"/>
      <c r="KV84" s="72"/>
      <c r="KW84" s="72"/>
      <c r="KX84" s="72"/>
      <c r="KY84" s="72"/>
      <c r="KZ84" s="72"/>
      <c r="LA84" s="72"/>
      <c r="LB84" s="72"/>
      <c r="LC84" s="72"/>
      <c r="LD84" s="72"/>
      <c r="LE84" s="72"/>
      <c r="LF84" s="72"/>
      <c r="LG84" s="72"/>
      <c r="LH84" s="72"/>
      <c r="LI84" s="72"/>
      <c r="LJ84" s="72"/>
      <c r="LK84" s="72"/>
      <c r="LL84" s="72"/>
      <c r="LM84" s="72"/>
      <c r="LN84" s="72"/>
      <c r="LO84" s="72"/>
      <c r="LP84" s="72"/>
      <c r="LQ84" s="72"/>
      <c r="LR84" s="72"/>
      <c r="LS84" s="72"/>
      <c r="LT84" s="72"/>
      <c r="LU84" s="72"/>
      <c r="LV84" s="72"/>
      <c r="LW84" s="72"/>
      <c r="LX84" s="72"/>
      <c r="LY84" s="72"/>
      <c r="LZ84" s="72"/>
      <c r="MA84" s="72"/>
      <c r="MB84" s="72"/>
      <c r="MC84" s="72"/>
      <c r="MD84" s="72"/>
      <c r="ME84" s="72"/>
      <c r="MF84" s="72"/>
      <c r="MG84" s="72"/>
      <c r="MH84" s="72"/>
      <c r="MI84" s="72"/>
      <c r="MJ84" s="72"/>
      <c r="MK84" s="72"/>
      <c r="ML84" s="72"/>
      <c r="MM84" s="72"/>
      <c r="MN84" s="72"/>
      <c r="MO84" s="72"/>
      <c r="MP84" s="72"/>
      <c r="MQ84" s="72"/>
      <c r="MR84" s="72"/>
      <c r="MS84" s="72"/>
      <c r="MT84" s="72"/>
      <c r="MU84" s="72"/>
      <c r="MV84" s="72"/>
      <c r="MW84" s="72"/>
      <c r="MX84" s="72"/>
      <c r="MY84" s="72"/>
      <c r="MZ84" s="72"/>
      <c r="NA84" s="72"/>
      <c r="NB84" s="72"/>
      <c r="NC84" s="72"/>
      <c r="ND84" s="72"/>
      <c r="NE84" s="72"/>
      <c r="NF84" s="72"/>
      <c r="NG84" s="72"/>
      <c r="NH84" s="72"/>
      <c r="NI84" s="72"/>
      <c r="NJ84" s="72"/>
      <c r="NK84" s="72"/>
      <c r="NL84" s="72"/>
      <c r="NM84" s="72"/>
      <c r="NN84" s="72"/>
      <c r="NO84" s="72"/>
      <c r="NP84" s="72"/>
      <c r="NQ84" s="72"/>
      <c r="NR84" s="72"/>
      <c r="NS84" s="72"/>
      <c r="NT84" s="72"/>
      <c r="NU84" s="72"/>
      <c r="NV84" s="72"/>
      <c r="NW84" s="72"/>
      <c r="NX84" s="72"/>
      <c r="NY84" s="72"/>
      <c r="NZ84" s="72"/>
      <c r="OA84" s="72"/>
      <c r="OB84" s="72"/>
      <c r="OC84" s="72"/>
      <c r="OD84" s="72"/>
      <c r="OE84" s="72"/>
      <c r="OF84" s="72"/>
      <c r="OG84" s="72"/>
      <c r="OH84" s="72"/>
      <c r="OI84" s="72"/>
      <c r="OJ84" s="72"/>
      <c r="OK84" s="72"/>
      <c r="OL84" s="72"/>
      <c r="OM84" s="72"/>
      <c r="ON84" s="72"/>
      <c r="OO84" s="72"/>
      <c r="OP84" s="72"/>
      <c r="OQ84" s="72"/>
      <c r="OR84" s="72"/>
      <c r="OS84" s="72"/>
      <c r="OT84" s="72"/>
      <c r="OU84" s="72"/>
      <c r="OV84" s="72"/>
      <c r="OW84" s="72"/>
      <c r="OX84" s="72"/>
      <c r="OY84" s="72"/>
      <c r="OZ84" s="72"/>
      <c r="PA84" s="72"/>
      <c r="PB84" s="72"/>
      <c r="PC84" s="72"/>
      <c r="PD84" s="72"/>
      <c r="PE84" s="72"/>
      <c r="PF84" s="72"/>
      <c r="PG84" s="72"/>
      <c r="PH84" s="72"/>
      <c r="PI84" s="72"/>
      <c r="PJ84" s="72"/>
      <c r="PK84" s="72"/>
      <c r="PL84" s="72"/>
      <c r="PM84" s="72"/>
      <c r="PN84" s="72"/>
      <c r="PO84" s="72"/>
      <c r="PP84" s="72"/>
      <c r="PQ84" s="72"/>
      <c r="PR84" s="72"/>
      <c r="PS84" s="72"/>
      <c r="PT84" s="72"/>
      <c r="PU84" s="72"/>
      <c r="PV84" s="72"/>
      <c r="PW84" s="72"/>
      <c r="PX84" s="72"/>
      <c r="PY84" s="72"/>
      <c r="PZ84" s="72"/>
      <c r="QA84" s="72"/>
      <c r="QB84" s="72"/>
      <c r="QC84" s="72"/>
      <c r="QD84" s="72"/>
      <c r="QE84" s="72"/>
      <c r="QF84" s="72"/>
      <c r="QG84" s="72"/>
      <c r="QH84" s="72"/>
      <c r="QI84" s="72"/>
      <c r="QJ84" s="72"/>
      <c r="QK84" s="72"/>
      <c r="QL84" s="72"/>
      <c r="QM84" s="72"/>
      <c r="QN84" s="72"/>
      <c r="QO84" s="72"/>
      <c r="QP84" s="72"/>
      <c r="QQ84" s="72"/>
      <c r="QR84" s="72"/>
      <c r="QS84" s="72"/>
      <c r="QT84" s="72"/>
      <c r="QU84" s="72"/>
      <c r="QV84" s="72"/>
      <c r="QW84" s="72"/>
      <c r="QX84" s="72"/>
      <c r="QY84" s="72"/>
      <c r="QZ84" s="72"/>
      <c r="RA84" s="72"/>
      <c r="RB84" s="72"/>
      <c r="RC84" s="72"/>
      <c r="RD84" s="72"/>
      <c r="RE84" s="72"/>
      <c r="RF84" s="72"/>
      <c r="RG84" s="72"/>
      <c r="RH84" s="72"/>
      <c r="RI84" s="72"/>
      <c r="RJ84" s="72"/>
      <c r="RK84" s="72"/>
      <c r="RL84" s="72"/>
      <c r="RM84" s="72"/>
      <c r="RN84" s="72"/>
      <c r="RO84" s="72"/>
      <c r="RP84" s="72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28" t="s">
        <v>16758</v>
      </c>
      <c r="B85" s="231" t="s">
        <v>16759</v>
      </c>
      <c r="C85" s="81" t="s">
        <v>17567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  <c r="IU85" s="63"/>
      <c r="IV85" s="63"/>
      <c r="IW85" s="63"/>
      <c r="IX85" s="63"/>
      <c r="IY85" s="63"/>
      <c r="IZ85" s="63"/>
      <c r="JA85" s="63"/>
      <c r="JB85" s="63"/>
      <c r="JC85" s="63"/>
      <c r="JD85" s="63"/>
      <c r="JE85" s="63"/>
      <c r="JF85" s="63"/>
      <c r="JG85" s="63"/>
      <c r="JH85" s="63"/>
      <c r="JI85" s="63"/>
      <c r="JJ85" s="63"/>
      <c r="JK85" s="63"/>
      <c r="JL85" s="63"/>
      <c r="JM85" s="63"/>
      <c r="JN85" s="63"/>
      <c r="JO85" s="63"/>
      <c r="JP85" s="63"/>
      <c r="JQ85" s="63"/>
      <c r="JR85" s="63"/>
      <c r="JS85" s="63"/>
      <c r="JT85" s="63"/>
      <c r="JU85" s="63"/>
      <c r="JV85" s="63"/>
      <c r="JW85" s="63"/>
      <c r="JX85" s="63"/>
      <c r="JY85" s="63"/>
      <c r="JZ85" s="63"/>
      <c r="KA85" s="63"/>
      <c r="KB85" s="63"/>
      <c r="KC85" s="63"/>
      <c r="KD85" s="63"/>
      <c r="KE85" s="63"/>
      <c r="KF85" s="63"/>
      <c r="KG85" s="63"/>
      <c r="KH85" s="63"/>
      <c r="KI85" s="63"/>
      <c r="KJ85" s="63"/>
      <c r="KK85" s="63"/>
      <c r="KL85" s="63"/>
      <c r="KM85" s="63"/>
      <c r="KN85" s="63"/>
      <c r="KO85" s="63"/>
      <c r="KP85" s="63"/>
      <c r="KQ85" s="63"/>
      <c r="KR85" s="63"/>
      <c r="KS85" s="63"/>
      <c r="KT85" s="63"/>
      <c r="KU85" s="63"/>
      <c r="KV85" s="63"/>
      <c r="KW85" s="63"/>
      <c r="KX85" s="63"/>
      <c r="KY85" s="63"/>
      <c r="KZ85" s="63"/>
      <c r="LA85" s="63"/>
      <c r="LB85" s="63"/>
      <c r="LC85" s="63"/>
      <c r="LD85" s="63"/>
      <c r="LE85" s="63"/>
      <c r="LF85" s="63"/>
      <c r="LG85" s="63"/>
      <c r="LH85" s="63"/>
      <c r="LI85" s="63"/>
      <c r="LJ85" s="63"/>
      <c r="LK85" s="63"/>
      <c r="LL85" s="63"/>
      <c r="LM85" s="63"/>
      <c r="LN85" s="63"/>
      <c r="LO85" s="63"/>
      <c r="LP85" s="63"/>
      <c r="LQ85" s="63"/>
      <c r="LR85" s="63"/>
      <c r="LS85" s="63"/>
      <c r="LT85" s="63"/>
      <c r="LU85" s="63"/>
      <c r="LV85" s="63"/>
      <c r="LW85" s="63"/>
      <c r="LX85" s="63"/>
      <c r="LY85" s="63"/>
      <c r="LZ85" s="63"/>
      <c r="MA85" s="63"/>
      <c r="MB85" s="63"/>
      <c r="MC85" s="63"/>
      <c r="MD85" s="63"/>
      <c r="ME85" s="63"/>
      <c r="MF85" s="63"/>
      <c r="MG85" s="63"/>
      <c r="MH85" s="63"/>
      <c r="MI85" s="63"/>
      <c r="MJ85" s="63"/>
      <c r="MK85" s="63"/>
      <c r="ML85" s="63"/>
      <c r="MM85" s="63"/>
      <c r="MN85" s="63"/>
      <c r="MO85" s="63"/>
      <c r="MP85" s="63"/>
      <c r="MQ85" s="63"/>
      <c r="MR85" s="63"/>
      <c r="MS85" s="63"/>
      <c r="MT85" s="63"/>
      <c r="MU85" s="63"/>
      <c r="MV85" s="63"/>
      <c r="MW85" s="63"/>
      <c r="MX85" s="63"/>
      <c r="MY85" s="63"/>
      <c r="MZ85" s="63"/>
      <c r="NA85" s="63"/>
      <c r="NB85" s="63"/>
      <c r="NC85" s="63"/>
      <c r="ND85" s="63"/>
      <c r="NE85" s="63"/>
      <c r="NF85" s="63"/>
      <c r="NG85" s="63"/>
      <c r="NH85" s="63"/>
      <c r="NI85" s="63"/>
      <c r="NJ85" s="63"/>
      <c r="NK85" s="63"/>
      <c r="NL85" s="63"/>
      <c r="NM85" s="63"/>
      <c r="NN85" s="63"/>
      <c r="NO85" s="63"/>
      <c r="NP85" s="63"/>
      <c r="NQ85" s="63"/>
      <c r="NR85" s="63"/>
      <c r="NS85" s="63"/>
      <c r="NT85" s="63"/>
      <c r="NU85" s="63"/>
      <c r="NV85" s="63"/>
      <c r="NW85" s="63"/>
      <c r="NX85" s="63"/>
      <c r="NY85" s="63"/>
      <c r="NZ85" s="63"/>
      <c r="OA85" s="63"/>
      <c r="OB85" s="63"/>
      <c r="OC85" s="63"/>
      <c r="OD85" s="63"/>
      <c r="OE85" s="63"/>
      <c r="OF85" s="63"/>
      <c r="OG85" s="63"/>
      <c r="OH85" s="63"/>
      <c r="OI85" s="63"/>
      <c r="OJ85" s="63"/>
      <c r="OK85" s="63"/>
      <c r="OL85" s="63"/>
      <c r="OM85" s="63"/>
      <c r="ON85" s="63"/>
      <c r="OO85" s="63"/>
      <c r="OP85" s="63"/>
      <c r="OQ85" s="63"/>
      <c r="OR85" s="63"/>
      <c r="OS85" s="63"/>
      <c r="OT85" s="63"/>
      <c r="OU85" s="63"/>
      <c r="OV85" s="63"/>
      <c r="OW85" s="63"/>
      <c r="OX85" s="63"/>
      <c r="OY85" s="63"/>
      <c r="OZ85" s="63"/>
      <c r="PA85" s="63"/>
      <c r="PB85" s="63"/>
      <c r="PC85" s="63"/>
      <c r="PD85" s="63"/>
      <c r="PE85" s="63"/>
      <c r="PF85" s="63"/>
      <c r="PG85" s="63"/>
      <c r="PH85" s="63"/>
      <c r="PI85" s="63"/>
      <c r="PJ85" s="63"/>
      <c r="PK85" s="63"/>
      <c r="PL85" s="63"/>
      <c r="PM85" s="63"/>
      <c r="PN85" s="63"/>
      <c r="PO85" s="63"/>
      <c r="PP85" s="63"/>
      <c r="PQ85" s="63"/>
      <c r="PR85" s="63"/>
      <c r="PS85" s="63"/>
      <c r="PT85" s="63"/>
      <c r="PU85" s="63"/>
      <c r="PV85" s="63"/>
      <c r="PW85" s="63"/>
      <c r="PX85" s="63"/>
      <c r="PY85" s="63"/>
      <c r="PZ85" s="63"/>
      <c r="QA85" s="63"/>
      <c r="QB85" s="63"/>
      <c r="QC85" s="63"/>
      <c r="QD85" s="63"/>
      <c r="QE85" s="63"/>
      <c r="QF85" s="63"/>
      <c r="QG85" s="63"/>
      <c r="QH85" s="63"/>
      <c r="QI85" s="63"/>
      <c r="QJ85" s="63"/>
      <c r="QK85" s="63"/>
      <c r="QL85" s="63"/>
      <c r="QM85" s="63"/>
      <c r="QN85" s="63"/>
      <c r="QO85" s="63"/>
      <c r="QP85" s="63"/>
      <c r="QQ85" s="63"/>
      <c r="QR85" s="63"/>
      <c r="QS85" s="63"/>
      <c r="QT85" s="63"/>
      <c r="QU85" s="63"/>
      <c r="QV85" s="63"/>
      <c r="QW85" s="63"/>
      <c r="QX85" s="63"/>
      <c r="QY85" s="63"/>
      <c r="QZ85" s="63"/>
      <c r="RA85" s="63"/>
      <c r="RB85" s="63"/>
      <c r="RC85" s="63"/>
      <c r="RD85" s="63"/>
      <c r="RE85" s="63"/>
      <c r="RF85" s="63"/>
      <c r="RG85" s="63"/>
      <c r="RH85" s="63"/>
      <c r="RI85" s="63"/>
      <c r="RJ85" s="63"/>
      <c r="RK85" s="63"/>
      <c r="RL85" s="63"/>
      <c r="RM85" s="63"/>
      <c r="RN85" s="63"/>
      <c r="RO85" s="63"/>
      <c r="RP85" s="63"/>
      <c r="RQ85" s="63"/>
      <c r="RR85" s="63"/>
      <c r="RS85" s="63"/>
      <c r="RT85" s="63"/>
      <c r="RU85" s="63"/>
      <c r="RV85" s="63"/>
      <c r="RW85" s="63"/>
      <c r="RX85" s="63"/>
      <c r="RY85" s="63"/>
      <c r="RZ85" s="63"/>
      <c r="SA85" s="63"/>
      <c r="SB85" s="63"/>
      <c r="SC85" s="63"/>
      <c r="SD85" s="63"/>
      <c r="SE85" s="63"/>
      <c r="SF85" s="63"/>
      <c r="SG85" s="63"/>
      <c r="SH85" s="63"/>
      <c r="SI85" s="64"/>
    </row>
    <row r="86" spans="1:503" ht="15.75" thickBot="1" x14ac:dyDescent="0.3">
      <c r="A86" s="229"/>
      <c r="B86" s="232"/>
      <c r="C86" s="82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29"/>
      <c r="B87" s="232" t="s">
        <v>16760</v>
      </c>
      <c r="C87" s="81" t="s">
        <v>17567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30"/>
      <c r="B88" s="233"/>
      <c r="C88" s="82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34" t="s">
        <v>16761</v>
      </c>
      <c r="B89" s="237" t="s">
        <v>16762</v>
      </c>
      <c r="C89" s="81" t="s">
        <v>17567</v>
      </c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3"/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3"/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3"/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3"/>
      <c r="ET89" s="63"/>
      <c r="EU89" s="63"/>
      <c r="EV89" s="63"/>
      <c r="EW89" s="63"/>
      <c r="EX89" s="63"/>
      <c r="EY89" s="63"/>
      <c r="EZ89" s="63"/>
      <c r="FA89" s="63"/>
      <c r="FB89" s="63"/>
      <c r="FC89" s="63"/>
      <c r="FD89" s="63"/>
      <c r="FE89" s="63"/>
      <c r="FF89" s="63"/>
      <c r="FG89" s="63"/>
      <c r="FH89" s="63"/>
      <c r="FI89" s="63"/>
      <c r="FJ89" s="63"/>
      <c r="FK89" s="63"/>
      <c r="FL89" s="63"/>
      <c r="FM89" s="63"/>
      <c r="FN89" s="63"/>
      <c r="FO89" s="63"/>
      <c r="FP89" s="63"/>
      <c r="FQ89" s="63"/>
      <c r="FR89" s="63"/>
      <c r="FS89" s="63"/>
      <c r="FT89" s="63"/>
      <c r="FU89" s="63"/>
      <c r="FV89" s="63"/>
      <c r="FW89" s="63"/>
      <c r="FX89" s="63"/>
      <c r="FY89" s="63"/>
      <c r="FZ89" s="63"/>
      <c r="GA89" s="63"/>
      <c r="GB89" s="63"/>
      <c r="GC89" s="63"/>
      <c r="GD89" s="63"/>
      <c r="GE89" s="63"/>
      <c r="GF89" s="63"/>
      <c r="GG89" s="63"/>
      <c r="GH89" s="63"/>
      <c r="GI89" s="63"/>
      <c r="GJ89" s="63"/>
      <c r="GK89" s="63"/>
      <c r="GL89" s="63"/>
      <c r="GM89" s="63"/>
      <c r="GN89" s="63"/>
      <c r="GO89" s="63"/>
      <c r="GP89" s="63"/>
      <c r="GQ89" s="63"/>
      <c r="GR89" s="63"/>
      <c r="GS89" s="63"/>
      <c r="GT89" s="63"/>
      <c r="GU89" s="63"/>
      <c r="GV89" s="63"/>
      <c r="GW89" s="63"/>
      <c r="GX89" s="63"/>
      <c r="GY89" s="63"/>
      <c r="GZ89" s="63"/>
      <c r="HA89" s="63"/>
      <c r="HB89" s="63"/>
      <c r="HC89" s="63"/>
      <c r="HD89" s="63"/>
      <c r="HE89" s="63"/>
      <c r="HF89" s="63"/>
      <c r="HG89" s="63"/>
      <c r="HH89" s="63"/>
      <c r="HI89" s="63"/>
      <c r="HJ89" s="63"/>
      <c r="HK89" s="63"/>
      <c r="HL89" s="63"/>
      <c r="HM89" s="63"/>
      <c r="HN89" s="63"/>
      <c r="HO89" s="63"/>
      <c r="HP89" s="63"/>
      <c r="HQ89" s="63"/>
      <c r="HR89" s="63"/>
      <c r="HS89" s="63"/>
      <c r="HT89" s="63"/>
      <c r="HU89" s="63"/>
      <c r="HV89" s="63"/>
      <c r="HW89" s="63"/>
      <c r="HX89" s="63"/>
      <c r="HY89" s="63"/>
      <c r="HZ89" s="63"/>
      <c r="IA89" s="63"/>
      <c r="IB89" s="63"/>
      <c r="IC89" s="63"/>
      <c r="ID89" s="63"/>
      <c r="IE89" s="63"/>
      <c r="IF89" s="63"/>
      <c r="IG89" s="63"/>
      <c r="IH89" s="63"/>
      <c r="II89" s="63"/>
      <c r="IJ89" s="63"/>
      <c r="IK89" s="63"/>
      <c r="IL89" s="63"/>
      <c r="IM89" s="63"/>
      <c r="IN89" s="63"/>
      <c r="IO89" s="63"/>
      <c r="IP89" s="63"/>
      <c r="IQ89" s="63"/>
      <c r="IR89" s="63"/>
      <c r="IS89" s="63"/>
      <c r="IT89" s="63"/>
      <c r="IU89" s="63"/>
      <c r="IV89" s="63"/>
      <c r="IW89" s="63"/>
      <c r="IX89" s="63"/>
      <c r="IY89" s="63"/>
      <c r="IZ89" s="63"/>
      <c r="JA89" s="63"/>
      <c r="JB89" s="63"/>
      <c r="JC89" s="63"/>
      <c r="JD89" s="63"/>
      <c r="JE89" s="63"/>
      <c r="JF89" s="63"/>
      <c r="JG89" s="63"/>
      <c r="JH89" s="63"/>
      <c r="JI89" s="63"/>
      <c r="JJ89" s="63"/>
      <c r="JK89" s="63"/>
      <c r="JL89" s="63"/>
      <c r="JM89" s="63"/>
      <c r="JN89" s="63"/>
      <c r="JO89" s="63"/>
      <c r="JP89" s="63"/>
      <c r="JQ89" s="63"/>
      <c r="JR89" s="63"/>
      <c r="JS89" s="63"/>
      <c r="JT89" s="63"/>
      <c r="JU89" s="63"/>
      <c r="JV89" s="63"/>
      <c r="JW89" s="63"/>
      <c r="JX89" s="63"/>
      <c r="JY89" s="63"/>
      <c r="JZ89" s="63"/>
      <c r="KA89" s="63"/>
      <c r="KB89" s="63"/>
      <c r="KC89" s="63"/>
      <c r="KD89" s="63"/>
      <c r="KE89" s="63"/>
      <c r="KF89" s="63"/>
      <c r="KG89" s="63"/>
      <c r="KH89" s="63"/>
      <c r="KI89" s="63"/>
      <c r="KJ89" s="63"/>
      <c r="KK89" s="63"/>
      <c r="KL89" s="63"/>
      <c r="KM89" s="63"/>
      <c r="KN89" s="63"/>
      <c r="KO89" s="63"/>
      <c r="KP89" s="63"/>
      <c r="KQ89" s="63"/>
      <c r="KR89" s="63"/>
      <c r="KS89" s="63"/>
      <c r="KT89" s="63"/>
      <c r="KU89" s="63"/>
      <c r="KV89" s="63"/>
      <c r="KW89" s="63"/>
      <c r="KX89" s="63"/>
      <c r="KY89" s="63"/>
      <c r="KZ89" s="63"/>
      <c r="LA89" s="63"/>
      <c r="LB89" s="63"/>
      <c r="LC89" s="63"/>
      <c r="LD89" s="63"/>
      <c r="LE89" s="63"/>
      <c r="LF89" s="63"/>
      <c r="LG89" s="63"/>
      <c r="LH89" s="63"/>
      <c r="LI89" s="63"/>
      <c r="LJ89" s="63"/>
      <c r="LK89" s="63"/>
      <c r="LL89" s="63"/>
      <c r="LM89" s="63"/>
      <c r="LN89" s="63"/>
      <c r="LO89" s="63"/>
      <c r="LP89" s="63"/>
      <c r="LQ89" s="63"/>
      <c r="LR89" s="63"/>
      <c r="LS89" s="63"/>
      <c r="LT89" s="63"/>
      <c r="LU89" s="63"/>
      <c r="LV89" s="63"/>
      <c r="LW89" s="63"/>
      <c r="LX89" s="63"/>
      <c r="LY89" s="63"/>
      <c r="LZ89" s="63"/>
      <c r="MA89" s="63"/>
      <c r="MB89" s="63"/>
      <c r="MC89" s="63"/>
      <c r="MD89" s="63"/>
      <c r="ME89" s="63"/>
      <c r="MF89" s="63"/>
      <c r="MG89" s="63"/>
      <c r="MH89" s="63"/>
      <c r="MI89" s="63"/>
      <c r="MJ89" s="63"/>
      <c r="MK89" s="63"/>
      <c r="ML89" s="63"/>
      <c r="MM89" s="63"/>
      <c r="MN89" s="63"/>
      <c r="MO89" s="63"/>
      <c r="MP89" s="63"/>
      <c r="MQ89" s="63"/>
      <c r="MR89" s="63"/>
      <c r="MS89" s="63"/>
      <c r="MT89" s="63"/>
      <c r="MU89" s="63"/>
      <c r="MV89" s="63"/>
      <c r="MW89" s="63"/>
      <c r="MX89" s="63"/>
      <c r="MY89" s="63"/>
      <c r="MZ89" s="63"/>
      <c r="NA89" s="63"/>
      <c r="NB89" s="63"/>
      <c r="NC89" s="63"/>
      <c r="ND89" s="63"/>
      <c r="NE89" s="63"/>
      <c r="NF89" s="63"/>
      <c r="NG89" s="63"/>
      <c r="NH89" s="63"/>
      <c r="NI89" s="63"/>
      <c r="NJ89" s="63"/>
      <c r="NK89" s="63"/>
      <c r="NL89" s="63"/>
      <c r="NM89" s="63"/>
      <c r="NN89" s="63"/>
      <c r="NO89" s="63"/>
      <c r="NP89" s="63"/>
      <c r="NQ89" s="63"/>
      <c r="NR89" s="63"/>
      <c r="NS89" s="63"/>
      <c r="NT89" s="63"/>
      <c r="NU89" s="63"/>
      <c r="NV89" s="63"/>
      <c r="NW89" s="63"/>
      <c r="NX89" s="63"/>
      <c r="NY89" s="63"/>
      <c r="NZ89" s="63"/>
      <c r="OA89" s="63"/>
      <c r="OB89" s="63"/>
      <c r="OC89" s="63"/>
      <c r="OD89" s="63"/>
      <c r="OE89" s="63"/>
      <c r="OF89" s="63"/>
      <c r="OG89" s="63"/>
      <c r="OH89" s="63"/>
      <c r="OI89" s="63"/>
      <c r="OJ89" s="63"/>
      <c r="OK89" s="63"/>
      <c r="OL89" s="63"/>
      <c r="OM89" s="63"/>
      <c r="ON89" s="63"/>
      <c r="OO89" s="63"/>
      <c r="OP89" s="63"/>
      <c r="OQ89" s="63"/>
      <c r="OR89" s="63"/>
      <c r="OS89" s="63"/>
      <c r="OT89" s="63"/>
      <c r="OU89" s="63"/>
      <c r="OV89" s="63"/>
      <c r="OW89" s="63"/>
      <c r="OX89" s="63"/>
      <c r="OY89" s="63"/>
      <c r="OZ89" s="63"/>
      <c r="PA89" s="63"/>
      <c r="PB89" s="63"/>
      <c r="PC89" s="63"/>
      <c r="PD89" s="63"/>
      <c r="PE89" s="63"/>
      <c r="PF89" s="63"/>
      <c r="PG89" s="63"/>
      <c r="PH89" s="63"/>
      <c r="PI89" s="63"/>
      <c r="PJ89" s="63"/>
      <c r="PK89" s="63"/>
      <c r="PL89" s="63"/>
      <c r="PM89" s="63"/>
      <c r="PN89" s="63"/>
      <c r="PO89" s="63"/>
      <c r="PP89" s="63"/>
      <c r="PQ89" s="63"/>
      <c r="PR89" s="63"/>
      <c r="PS89" s="63"/>
      <c r="PT89" s="63"/>
      <c r="PU89" s="63"/>
      <c r="PV89" s="63"/>
      <c r="PW89" s="63"/>
      <c r="PX89" s="63"/>
      <c r="PY89" s="63"/>
      <c r="PZ89" s="63"/>
      <c r="QA89" s="63"/>
      <c r="QB89" s="63"/>
      <c r="QC89" s="63"/>
      <c r="QD89" s="63"/>
      <c r="QE89" s="63"/>
      <c r="QF89" s="63"/>
      <c r="QG89" s="63"/>
      <c r="QH89" s="63"/>
      <c r="QI89" s="63"/>
      <c r="QJ89" s="63"/>
      <c r="QK89" s="63"/>
      <c r="QL89" s="63"/>
      <c r="QM89" s="63"/>
      <c r="QN89" s="63"/>
      <c r="QO89" s="63"/>
      <c r="QP89" s="63"/>
      <c r="QQ89" s="63"/>
      <c r="QR89" s="63"/>
      <c r="QS89" s="63"/>
      <c r="QT89" s="63"/>
      <c r="QU89" s="63"/>
      <c r="QV89" s="63"/>
      <c r="QW89" s="63"/>
      <c r="QX89" s="63"/>
      <c r="QY89" s="63"/>
      <c r="QZ89" s="63"/>
      <c r="RA89" s="63"/>
      <c r="RB89" s="63"/>
      <c r="RC89" s="63"/>
      <c r="RD89" s="63"/>
      <c r="RE89" s="63"/>
      <c r="RF89" s="63"/>
      <c r="RG89" s="63"/>
      <c r="RH89" s="63"/>
      <c r="RI89" s="63"/>
      <c r="RJ89" s="63"/>
      <c r="RK89" s="63"/>
      <c r="RL89" s="63"/>
      <c r="RM89" s="63"/>
      <c r="RN89" s="63"/>
      <c r="RO89" s="63"/>
      <c r="RP89" s="63"/>
      <c r="RQ89" s="63"/>
      <c r="RR89" s="63"/>
      <c r="RS89" s="63"/>
      <c r="RT89" s="63"/>
      <c r="RU89" s="63"/>
      <c r="RV89" s="63"/>
      <c r="RW89" s="63"/>
      <c r="RX89" s="63"/>
      <c r="RY89" s="63"/>
      <c r="RZ89" s="63"/>
      <c r="SA89" s="63"/>
      <c r="SB89" s="63"/>
      <c r="SC89" s="63"/>
      <c r="SD89" s="63"/>
      <c r="SE89" s="63"/>
      <c r="SF89" s="63"/>
      <c r="SG89" s="63"/>
      <c r="SH89" s="63"/>
      <c r="SI89" s="64"/>
    </row>
    <row r="90" spans="1:503" ht="15.75" thickBot="1" x14ac:dyDescent="0.3">
      <c r="A90" s="235"/>
      <c r="B90" s="227"/>
      <c r="C90" s="82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35"/>
      <c r="B91" s="227" t="s">
        <v>16762</v>
      </c>
      <c r="C91" s="81" t="s">
        <v>17567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35"/>
      <c r="B92" s="227"/>
      <c r="C92" s="82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35"/>
      <c r="B93" s="227" t="s">
        <v>16762</v>
      </c>
      <c r="C93" s="81" t="s">
        <v>17567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35"/>
      <c r="B94" s="227"/>
      <c r="C94" s="82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35"/>
      <c r="B95" s="227" t="s">
        <v>16762</v>
      </c>
      <c r="C95" s="81" t="s">
        <v>17567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35"/>
      <c r="B96" s="227"/>
      <c r="C96" s="82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35"/>
      <c r="B97" s="227" t="s">
        <v>16762</v>
      </c>
      <c r="C97" s="81" t="s">
        <v>17567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35"/>
      <c r="B98" s="227"/>
      <c r="C98" s="82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35"/>
      <c r="B99" s="227" t="s">
        <v>16762</v>
      </c>
      <c r="C99" s="81" t="s">
        <v>17567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35"/>
      <c r="B100" s="227"/>
      <c r="C100" s="82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35"/>
      <c r="B101" s="227" t="s">
        <v>16762</v>
      </c>
      <c r="C101" s="81" t="s">
        <v>17567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35"/>
      <c r="B102" s="227"/>
      <c r="C102" s="82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35"/>
      <c r="B103" s="227" t="s">
        <v>16762</v>
      </c>
      <c r="C103" s="81" t="s">
        <v>17567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35"/>
      <c r="B104" s="227"/>
      <c r="C104" s="82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35"/>
      <c r="B105" s="227" t="s">
        <v>16762</v>
      </c>
      <c r="C105" s="81" t="s">
        <v>17567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35"/>
      <c r="B106" s="227"/>
      <c r="C106" s="82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35"/>
      <c r="B107" s="227" t="s">
        <v>16762</v>
      </c>
      <c r="C107" s="81" t="s">
        <v>17567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35"/>
      <c r="B108" s="227"/>
      <c r="C108" s="82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35"/>
      <c r="B109" s="227" t="s">
        <v>16762</v>
      </c>
      <c r="C109" s="81" t="s">
        <v>17567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35"/>
      <c r="B110" s="227"/>
      <c r="C110" s="82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35"/>
      <c r="B111" s="227" t="s">
        <v>16762</v>
      </c>
      <c r="C111" s="81" t="s">
        <v>17567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35"/>
      <c r="B112" s="227"/>
      <c r="C112" s="82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35"/>
      <c r="B113" s="227" t="s">
        <v>16762</v>
      </c>
      <c r="C113" s="81" t="s">
        <v>17567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35"/>
      <c r="B114" s="227"/>
      <c r="C114" s="82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35"/>
      <c r="B115" s="227" t="s">
        <v>16762</v>
      </c>
      <c r="C115" s="81" t="s">
        <v>17567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35"/>
      <c r="B116" s="227"/>
      <c r="C116" s="82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35"/>
      <c r="B117" s="227" t="s">
        <v>16762</v>
      </c>
      <c r="C117" s="81" t="s">
        <v>17567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35"/>
      <c r="B118" s="227"/>
      <c r="C118" s="82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35"/>
      <c r="B119" s="227" t="s">
        <v>16762</v>
      </c>
      <c r="C119" s="81" t="s">
        <v>17567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35"/>
      <c r="B120" s="227"/>
      <c r="C120" s="82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35"/>
      <c r="B121" s="227" t="s">
        <v>16762</v>
      </c>
      <c r="C121" s="81" t="s">
        <v>17567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35"/>
      <c r="B122" s="227"/>
      <c r="C122" s="82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35"/>
      <c r="B123" s="227" t="s">
        <v>16762</v>
      </c>
      <c r="C123" s="81" t="s">
        <v>17567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35"/>
      <c r="B124" s="227"/>
      <c r="C124" s="82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35"/>
      <c r="B125" s="227" t="s">
        <v>16762</v>
      </c>
      <c r="C125" s="81" t="s">
        <v>17567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35"/>
      <c r="B126" s="227"/>
      <c r="C126" s="82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35"/>
      <c r="B127" s="227" t="s">
        <v>16762</v>
      </c>
      <c r="C127" s="81" t="s">
        <v>17567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35"/>
      <c r="B128" s="227"/>
      <c r="C128" s="82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35"/>
      <c r="B129" s="227" t="s">
        <v>16762</v>
      </c>
      <c r="C129" s="81" t="s">
        <v>17567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35"/>
      <c r="B130" s="227"/>
      <c r="C130" s="82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35"/>
      <c r="B131" s="227" t="s">
        <v>16762</v>
      </c>
      <c r="C131" s="81" t="s">
        <v>17567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35"/>
      <c r="B132" s="227"/>
      <c r="C132" s="82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35"/>
      <c r="B133" s="227" t="s">
        <v>16762</v>
      </c>
      <c r="C133" s="81" t="s">
        <v>17567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36"/>
      <c r="B134" s="238"/>
      <c r="C134" s="82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2VaUu1J7ZYln/x25pqHd8NjeREjdxyp7EfIcbCrkbwpeQD2mVDvD0U/sYtZ2aP8seFPhp2mOAIJPV/QZI8/PYA==" saltValue="Bg2jZrIO7WSyR8171IiNuA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3:SI4 D6:SI134">
    <cfRule type="expression" dxfId="41" priority="3">
      <formula>OR(D$3="",D$6="")</formula>
    </cfRule>
  </conditionalFormatting>
  <conditionalFormatting sqref="D7:SI12">
    <cfRule type="expression" dxfId="40" priority="5">
      <formula>D$6&lt;&gt;"Lavori/Servizi tecnici"</formula>
    </cfRule>
  </conditionalFormatting>
  <conditionalFormatting sqref="D13:SI84">
    <cfRule type="expression" dxfId="39" priority="6">
      <formula>D$6&lt;&gt;"Attrezzature"</formula>
    </cfRule>
  </conditionalFormatting>
  <conditionalFormatting sqref="D81:SI81">
    <cfRule type="expression" dxfId="38" priority="2">
      <formula>CND_LIV_FIN=FALSE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656BB78C-9948-4B30-8EE1-1A6027015504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activeCell="A26" sqref="A2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lpTyc7v6pdgy3iscMDUmPl5iD6y3cXIUx3gJw2cAzGKSqozJSb72xTNw5S4Z0Q7YidbpMxHuONeYBqTQJKARbg==" saltValue="goLLZCw9iAKW32RdCeO2PA==" spinCount="100000" sheet="1" objects="1" scenarios="1" autoFilter="0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ELENCHI</vt:lpstr>
      <vt:lpstr>Rend_Categoria_A</vt:lpstr>
      <vt:lpstr>Dettaglio_Fatture</vt:lpstr>
      <vt:lpstr>CND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2024-07-08T08:06:26Z</dcterms:created>
  <dcterms:modified xsi:type="dcterms:W3CDTF">2024-07-08T08:06:32Z</dcterms:modified>
</cp:coreProperties>
</file>